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5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8.xml" ContentType="application/vnd.openxmlformats-officedocument.spreadsheetml.revisionLog+xml"/>
  <Override PartName="/xl/revisions/revisionLog11.xml" ContentType="application/vnd.openxmlformats-officedocument.spreadsheetml.revisionLog+xml"/>
  <Override PartName="/xl/revisions/revisionLog8.xml" ContentType="application/vnd.openxmlformats-officedocument.spreadsheetml.revisionLog+xml"/>
  <Override PartName="/xl/revisions/revisionLog21.xml" ContentType="application/vnd.openxmlformats-officedocument.spreadsheetml.revisionLog+xml"/>
  <Override PartName="/xl/revisions/revisionLog12.xml" ContentType="application/vnd.openxmlformats-officedocument.spreadsheetml.revisionLog+xml"/>
  <Override PartName="/xl/revisions/revisionLog15.xml" ContentType="application/vnd.openxmlformats-officedocument.spreadsheetml.revisionLog+xml"/>
  <Override PartName="/xl/revisions/revisionLog28.xml" ContentType="application/vnd.openxmlformats-officedocument.spreadsheetml.revisionLog+xml"/>
  <Override PartName="/xl/revisions/revisionLog31.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49.xml" ContentType="application/vnd.openxmlformats-officedocument.spreadsheetml.revisionLog+xml"/>
  <Override PartName="/xl/revisions/revisionLog52.xml" ContentType="application/vnd.openxmlformats-officedocument.spreadsheetml.revisionLog+xml"/>
  <Override PartName="/xl/revisions/revisionLog3.xml" ContentType="application/vnd.openxmlformats-officedocument.spreadsheetml.revisionLog+xml"/>
  <Override PartName="/xl/revisions/revisionLog24.xml" ContentType="application/vnd.openxmlformats-officedocument.spreadsheetml.revisionLog+xml"/>
  <Override PartName="/xl/revisions/revisionLog5.xml" ContentType="application/vnd.openxmlformats-officedocument.spreadsheetml.revisionLog+xml"/>
  <Override PartName="/xl/revisions/revisionLog7.xml" ContentType="application/vnd.openxmlformats-officedocument.spreadsheetml.revisionLog+xml"/>
  <Override PartName="/xl/revisions/revisionLog9.xml" ContentType="application/vnd.openxmlformats-officedocument.spreadsheetml.revisionLog+xml"/>
  <Override PartName="/xl/revisions/revisionLog26.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42.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17.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46.xml" ContentType="application/vnd.openxmlformats-officedocument.spreadsheetml.revisionLog+xml"/>
  <Override PartName="/xl/revisions/revisionLog22.xml" ContentType="application/vnd.openxmlformats-officedocument.spreadsheetml.revisionLog+xml"/>
  <Override PartName="/xl/revisions/revisionLog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6.xml" ContentType="application/vnd.openxmlformats-officedocument.spreadsheetml.revisionLog+xml"/>
  <Override PartName="/xl/revisions/revisionLog29.xml" ContentType="application/vnd.openxmlformats-officedocument.spreadsheetml.revisionLog+xml"/>
  <Override PartName="/xl/revisions/revisionLog37.xml" ContentType="application/vnd.openxmlformats-officedocument.spreadsheetml.revisionLog+xml"/>
  <Override PartName="/xl/revisions/revisionLog45.xml" ContentType="application/vnd.openxmlformats-officedocument.spreadsheetml.revisionLog+xml"/>
  <Override PartName="/xl/revisions/revisionLog50.xml" ContentType="application/vnd.openxmlformats-officedocument.spreadsheetml.revisionLog+xml"/>
  <Override PartName="/xl/revisions/revisionLog32.xml" ContentType="application/vnd.openxmlformats-officedocument.spreadsheetml.revisionLog+xml"/>
  <Override PartName="/xl/revisions/revisionLog25.xml" ContentType="application/vnd.openxmlformats-officedocument.spreadsheetml.revisionLog+xml"/>
  <Override PartName="/xl/revisions/revisionLog121.xml" ContentType="application/vnd.openxmlformats-officedocument.spreadsheetml.revisionLog+xml"/>
  <Override PartName="/xl/revisions/revisionLog1.xml" ContentType="application/vnd.openxmlformats-officedocument.spreadsheetml.revisionLog+xml"/>
  <Override PartName="/xl/revisions/revisionLog27.xml" ContentType="application/vnd.openxmlformats-officedocument.spreadsheetml.revisionLog+xml"/>
  <Override PartName="/xl/revisions/revisionLog40.xml" ContentType="application/vnd.openxmlformats-officedocument.spreadsheetml.revisionLog+xml"/>
  <Override PartName="/xl/revisions/revisionLog48.xml" ContentType="application/vnd.openxmlformats-officedocument.spreadsheetml.revisionLog+xml"/>
  <Override PartName="/xl/revisions/revisionLog20.xml" ContentType="application/vnd.openxmlformats-officedocument.spreadsheetml.revisionLog+xml"/>
  <Override PartName="/xl/revisions/revisionLog1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23.xml" ContentType="application/vnd.openxmlformats-officedocument.spreadsheetml.revisionLog+xml"/>
  <Override PartName="/xl/revisions/revisionLog1211.xml" ContentType="application/vnd.openxmlformats-officedocument.spreadsheetml.revisionLog+xml"/>
  <Override PartName="/xl/revisions/revisionLog6.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2024 год\Коллегия Отчет за 2024 год\"/>
    </mc:Choice>
  </mc:AlternateContent>
  <xr:revisionPtr revIDLastSave="0" documentId="13_ncr:81_{102ACD70-1F18-4535-A869-8C9B4F819B07}"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Z_0182C98E_0791_45FE_9F53_F21747007BD3_.wvu.Cols" localSheetId="0" hidden="1">'2024'!$H:$H</definedName>
    <definedName name="Z_13174B91_0399_41CD_A20A_348AE8B3D657_.wvu.Cols" localSheetId="0" hidden="1">'2024'!$H:$H</definedName>
    <definedName name="Z_1BC3FF42_4B53_4411_B62C_E224F581F700_.wvu.Cols" localSheetId="0" hidden="1">'2024'!$H:$H</definedName>
    <definedName name="Z_1BC3FF42_4B53_4411_B62C_E224F581F700_.wvu.PrintArea" localSheetId="0" hidden="1">'2024'!$A$1:$F$26</definedName>
    <definedName name="Z_24FD06CE_9081_417B_9904_1E15551072A1_.wvu.Cols" localSheetId="0" hidden="1">'2024'!$H:$H</definedName>
    <definedName name="Z_24FD06CE_9081_417B_9904_1E15551072A1_.wvu.PrintArea" localSheetId="0" hidden="1">'2024'!$A$1:$F$26</definedName>
    <definedName name="Z_2A379AE0_D4BC_4D41_B8DC_213DCE222320_.wvu.Cols" localSheetId="0" hidden="1">'2024'!$H:$H</definedName>
    <definedName name="Z_43061199_F10B_41EB_AEB9_6B6810F75D0E_.wvu.Cols" localSheetId="0" hidden="1">'2024'!$H:$H</definedName>
    <definedName name="Z_43061199_F10B_41EB_AEB9_6B6810F75D0E_.wvu.PrintArea" localSheetId="0" hidden="1">'2024'!$A$1:$F$26</definedName>
    <definedName name="Z_62DCE867_B326_4885_BE33_5F67DCD7984A_.wvu.Cols" localSheetId="0" hidden="1">'2024'!$H:$H</definedName>
    <definedName name="Z_631174E7_0C6A_4B2A_A5AB_198BB1F0CD3F_.wvu.Cols" localSheetId="0" hidden="1">'2024'!$H:$H</definedName>
    <definedName name="Z_6AB08D2E_9A7A_47F9_8D8C_372FE8E3B595_.wvu.Cols" localSheetId="0" hidden="1">'2024'!$H:$H</definedName>
    <definedName name="Z_72B722E8_37E0_4AA8_A619_D0AE756F56E8_.wvu.Cols" localSheetId="0" hidden="1">'2024'!$H:$H</definedName>
    <definedName name="Z_77E4E488_24BA_44EF_B51D_43D329AB212B_.wvu.Cols" localSheetId="0" hidden="1">'2024'!$H:$H</definedName>
    <definedName name="Z_A1519636_BC2E_4FFF_89AB_5958961EDFE8_.wvu.Cols" localSheetId="0" hidden="1">'2024'!$H:$H</definedName>
    <definedName name="Z_A1519636_BC2E_4FFF_89AB_5958961EDFE8_.wvu.PrintArea" localSheetId="0" hidden="1">'2024'!$A$1:$F$26</definedName>
    <definedName name="Z_B1433D1E_8D7E_4221_9370_0CC0F71E3F76_.wvu.Cols" localSheetId="0" hidden="1">'2024'!$H:$H</definedName>
    <definedName name="Z_B1433D1E_8D7E_4221_9370_0CC0F71E3F76_.wvu.PrintArea" localSheetId="0" hidden="1">'2024'!$A$1:$F$26</definedName>
    <definedName name="Z_CE278B3B_93F9_4AFC_9174_C4311B66D524_.wvu.Cols" localSheetId="0" hidden="1">'2024'!$H:$H</definedName>
    <definedName name="Z_E2FD22C1_9F5B_4F4E_93DF_27F1F0B71032_.wvu.Cols" localSheetId="0" hidden="1">'2024'!$H:$H</definedName>
    <definedName name="Z_E2FD22C1_9F5B_4F4E_93DF_27F1F0B71032_.wvu.PrintArea" localSheetId="0" hidden="1">'2024'!$A$1:$F$26</definedName>
    <definedName name="Z_E2FD22C1_9F5B_4F4E_93DF_27F1F0B71032_.wvu.PrintTitles" localSheetId="0" hidden="1">'2024'!$6:$6</definedName>
  </definedNames>
  <calcPr calcId="181029"/>
  <customWorkbookViews>
    <customWorkbookView name="Кузьминых Елена Владиславовна - Личное представление" guid="{62DCE867-B326-4885-BE33-5F67DCD7984A}" mergeInterval="0" personalView="1" maximized="1" xWindow="-8" yWindow="-8" windowWidth="1936" windowHeight="1056" activeSheetId="1"/>
    <customWorkbookView name="Дмитриева Галина Анатольевна - Личное представление" guid="{CE278B3B-93F9-4AFC-9174-C4311B66D524}" mergeInterval="0" personalView="1" maximized="1" xWindow="-8" yWindow="-8" windowWidth="1936" windowHeight="1056" activeSheetId="1"/>
    <customWorkbookView name="Козлова Наталья Александровна - Личное представление" guid="{B1433D1E-8D7E-4221-9370-0CC0F71E3F76}" mergeInterval="0" personalView="1" maximized="1" xWindow="-8" yWindow="-8" windowWidth="1936" windowHeight="1056" activeSheetId="1"/>
    <customWorkbookView name="Пивоварова Людмила Ивановна - Личное представление" guid="{2A379AE0-D4BC-4D41-B8DC-213DCE222320}" mergeInterval="0" personalView="1" maximized="1" xWindow="1" yWindow="1" windowWidth="1916" windowHeight="850" activeSheetId="1"/>
    <customWorkbookView name="Телениус Наталья Викторовна - Личное представление" guid="{43061199-F10B-41EB-AEB9-6B6810F75D0E}" mergeInterval="0" personalView="1" maximized="1" xWindow="-8" yWindow="-8" windowWidth="1936" windowHeight="1056" activeSheetId="1"/>
    <customWorkbookView name="Скабалюк Мария Александровна - Личное представление" guid="{A1519636-BC2E-4FFF-89AB-5958961EDFE8}" mergeInterval="0" personalView="1" maximized="1" xWindow="-8" yWindow="-8" windowWidth="1936" windowHeight="1056" activeSheetId="1"/>
    <customWorkbookView name="Демидова Марина Николаевна - Личное представление" guid="{631174E7-0C6A-4B2A-A5AB-198BB1F0CD3F}" mergeInterval="0" personalView="1" maximized="1" xWindow="-8" yWindow="-8" windowWidth="1936" windowHeight="1053" activeSheetId="1"/>
    <customWorkbookView name="Норушева Ольга Валерьевна - Личное представление" guid="{77E4E488-24BA-44EF-B51D-43D329AB212B}" mergeInterval="0" personalView="1" maximized="1" xWindow="-8" yWindow="-8" windowWidth="1936" windowHeight="1056" activeSheetId="1"/>
    <customWorkbookView name="Голованова Наталья Васильевна - Личное представление" guid="{13174B91-0399-41CD-A20A-348AE8B3D657}" mergeInterval="0" personalView="1" maximized="1" xWindow="-8" yWindow="-8" windowWidth="1936" windowHeight="1056" activeSheetId="1"/>
    <customWorkbookView name="Радомская Анна Николаевна - Личное представление" guid="{0182C98E-0791-45FE-9F53-F21747007BD3}" mergeInterval="0" personalView="1" maximized="1" xWindow="-8" yWindow="-8" windowWidth="1862" windowHeight="1096" activeSheetId="1"/>
    <customWorkbookView name="panova - Личное представление" guid="{72B722E8-37E0-4AA8-A619-D0AE756F56E8}" mergeInterval="0" personalView="1" maximized="1" xWindow="1" yWindow="1" windowWidth="1916" windowHeight="850" activeSheetId="1" showComments="commIndAndComment"/>
    <customWorkbookView name="Ефанина Светлана Валентиновна - Личное представление" guid="{24FD06CE-9081-417B-9904-1E15551072A1}" mergeInterval="0" personalView="1" maximized="1" xWindow="-9" yWindow="-9" windowWidth="1938" windowHeight="1050" activeSheetId="1" showComments="commIndAndComment"/>
    <customWorkbookView name="Цветкова Ирина Сергеевна - Личное представление" guid="{1BC3FF42-4B53-4411-B62C-E224F581F700}" mergeInterval="0" personalView="1" maximized="1" xWindow="-8" yWindow="-8" windowWidth="1936" windowHeight="1056" activeSheetId="1"/>
    <customWorkbookView name="Зарубина Наталья Ивановна - Личное представление" guid="{6AB08D2E-9A7A-47F9-8D8C-372FE8E3B595}" mergeInterval="0" personalView="1" maximized="1" xWindow="-8" yWindow="-8" windowWidth="1936" windowHeight="1056" activeSheetId="1"/>
    <customWorkbookView name="Тананыкина Анна Викторовна - Личное представление" guid="{E2FD22C1-9F5B-4F4E-93DF-27F1F0B71032}" mergeInterval="0" personalView="1" maximized="1" xWindow="-8" yWindow="-8" windowWidth="1936" windowHeight="1056" activeSheetId="1"/>
  </customWorkbookViews>
</workbook>
</file>

<file path=xl/calcChain.xml><?xml version="1.0" encoding="utf-8"?>
<calcChain xmlns="http://schemas.openxmlformats.org/spreadsheetml/2006/main">
  <c r="E25" i="1" l="1"/>
  <c r="D26" i="1" l="1"/>
  <c r="C26" i="1"/>
  <c r="H16" i="1" l="1"/>
  <c r="E21" i="1" l="1"/>
  <c r="E8" i="1" l="1"/>
  <c r="E9" i="1"/>
  <c r="E10" i="1"/>
  <c r="E11" i="1"/>
  <c r="E12" i="1"/>
  <c r="E13" i="1"/>
  <c r="E14" i="1"/>
  <c r="E15" i="1"/>
  <c r="E16" i="1"/>
  <c r="E17" i="1"/>
  <c r="E18" i="1"/>
  <c r="E19" i="1"/>
  <c r="E20" i="1"/>
  <c r="E22" i="1"/>
  <c r="E23" i="1"/>
  <c r="E24" i="1"/>
  <c r="E7" i="1"/>
  <c r="E26" i="1" l="1"/>
</calcChain>
</file>

<file path=xl/sharedStrings.xml><?xml version="1.0" encoding="utf-8"?>
<sst xmlns="http://schemas.openxmlformats.org/spreadsheetml/2006/main" count="47" uniqueCount="39">
  <si>
    <t>ГРБС</t>
  </si>
  <si>
    <t>Сумма по бюджетной росписи</t>
  </si>
  <si>
    <t>Отклонение</t>
  </si>
  <si>
    <t>Пояснение</t>
  </si>
  <si>
    <t>Анализ соответствия сводной бюджетной росписи решению о бюджете</t>
  </si>
  <si>
    <t>ИТОГО</t>
  </si>
  <si>
    <t xml:space="preserve">Департамент градостроительной деятельности </t>
  </si>
  <si>
    <t xml:space="preserve">Департамент городского хозяйства </t>
  </si>
  <si>
    <t xml:space="preserve">Дума </t>
  </si>
  <si>
    <t>Администрация</t>
  </si>
  <si>
    <t xml:space="preserve">Департамент финансов </t>
  </si>
  <si>
    <t xml:space="preserve">Департамент по управлению муниципальным имуществом </t>
  </si>
  <si>
    <t xml:space="preserve">Департамент общественной безопасности </t>
  </si>
  <si>
    <t xml:space="preserve">Департамент дорожного хозяйства и транспорта </t>
  </si>
  <si>
    <t xml:space="preserve">Департамент экономического развития </t>
  </si>
  <si>
    <t xml:space="preserve">Департамент культуры </t>
  </si>
  <si>
    <t xml:space="preserve">Департамент образования </t>
  </si>
  <si>
    <t xml:space="preserve">Департамент социального обеспечения  </t>
  </si>
  <si>
    <t xml:space="preserve">Управление физической культуры и спорта </t>
  </si>
  <si>
    <t xml:space="preserve">Департамент информационных технологий и связи </t>
  </si>
  <si>
    <t>Организационное управление</t>
  </si>
  <si>
    <t>Управление взаимодействия с общественностью</t>
  </si>
  <si>
    <t xml:space="preserve"> к пояснительной записке</t>
  </si>
  <si>
    <t>Контрольно-счетная палата городского округа Тольятти Самарской области</t>
  </si>
  <si>
    <t>тыс.руб.</t>
  </si>
  <si>
    <t xml:space="preserve">Управление потребительского рынка </t>
  </si>
  <si>
    <t xml:space="preserve">Управление туризма </t>
  </si>
  <si>
    <t xml:space="preserve">Отклонение сложилось по причине округления средств. </t>
  </si>
  <si>
    <t>отчета об исполнении бюджета за 2024 год</t>
  </si>
  <si>
    <t>Сумма, утвержденная решением о бюджете (в ред.решения Думы № 394 от 25.12.2024)</t>
  </si>
  <si>
    <t xml:space="preserve">Отклонение сложилось по причине округления средств вышестоящего бюджета. </t>
  </si>
  <si>
    <t>Приложение № 10</t>
  </si>
  <si>
    <t>Отклонение сложилось по следующим причинам: 
1) - 106 252,5 тыс. руб. сокращение объема субсидий областного бюджета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563,403 тыс. руб. увеличение ассигнований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</si>
  <si>
    <t>Отклонение сложилось по следующим причинам: 
1) 200 тыс.руб.- выделены средства из резервного фонда администрации городского округа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за счёт округления средств 0,149 тыс.руб.</t>
  </si>
  <si>
    <t>№ п/п</t>
  </si>
  <si>
    <t>Отклонение сложилось по следующим причинам: 
1) - 564 тыс. руб. -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- 243 тыс. руб. -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- 200 тыс. руб. -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4) за счёт округления средств (-0,009 тыс.руб.).</t>
  </si>
  <si>
    <t>Отклонение сложилось по следующим причинам: 
1) - 97,819 тыс. руб.  -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№50/1 и дополнительного соглашения №3670000-1-2024-016/1 от 26.12.2024;
2) за счёт округления средств (-6,306 тыс.руб.).</t>
  </si>
  <si>
    <t>Отклонение сложилось по следующим причинам: 
1) 243,097 тыс.руб. - выделены средства из резервного фонда  на основании постановления администрации от 25.12.2024 №1020-п/4.1  на оплату спец.техники при ликвидации возгорания на полигоне ТБО в районе с.Узюково; 
2) за счёт округления средств (-0,109 тыс.руб.)</t>
  </si>
  <si>
    <t>Отклонение сложилось по следующим причинам: 
1) уменьшены объемы выделенных субсидий из вышестоящего бюджета в общей сумме 42 178,691 т.р. по направлениям:
 - 41 533,391 тыс.руб. - благоустройство общественных территорий в рамках муниципальной программы «Формирование комфортной городской среды на 2018-2030 годы»;
 - 645,3 тыс.руб.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</si>
</sst>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0" x14ac:knownFonts="1">
    <font>
      <sz val="11"/>
      <color theme="1"/>
      <name val="Calibri"/>
      <family val="2"/>
      <charset val="204"/>
      <scheme val="minor"/>
    </font>
    <font>
      <sz val="11"/>
      <color theme="1"/>
      <name val="Times New Roman"/>
      <family val="1"/>
      <charset val="204"/>
    </font>
    <font>
      <b/>
      <sz val="14"/>
      <color theme="1"/>
      <name val="Times New Roman"/>
      <family val="1"/>
      <charset val="204"/>
    </font>
    <font>
      <sz val="14"/>
      <color theme="1"/>
      <name val="Times New Roman"/>
      <family val="1"/>
      <charset val="204"/>
    </font>
    <font>
      <b/>
      <sz val="14"/>
      <color rgb="FF000000"/>
      <name val="Times New Roman"/>
      <family val="1"/>
      <charset val="204"/>
    </font>
    <font>
      <sz val="14"/>
      <name val="Times New Roman"/>
      <family val="1"/>
      <charset val="204"/>
    </font>
    <font>
      <sz val="14"/>
      <color indexed="64"/>
      <name val="Times New Roman"/>
      <family val="1"/>
      <charset val="204"/>
    </font>
    <font>
      <b/>
      <sz val="16"/>
      <color rgb="FFFF0000"/>
      <name val="Times New Roman"/>
      <family val="1"/>
      <charset val="204"/>
    </font>
    <font>
      <b/>
      <sz val="11"/>
      <color theme="1"/>
      <name val="Times New Roman"/>
      <family val="1"/>
      <charset val="204"/>
    </font>
    <font>
      <b/>
      <sz val="16"/>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164" fontId="1" fillId="0" borderId="0" xfId="0" applyNumberFormat="1" applyFont="1" applyAlignment="1">
      <alignment horizontal="center" vertical="center"/>
    </xf>
    <xf numFmtId="0" fontId="5" fillId="0" borderId="0" xfId="0" applyFont="1"/>
    <xf numFmtId="0" fontId="5" fillId="0" borderId="0" xfId="0" applyFont="1" applyAlignment="1">
      <alignment horizontal="right"/>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1" fillId="0" borderId="0" xfId="0" applyFont="1"/>
    <xf numFmtId="0" fontId="4" fillId="0" borderId="1" xfId="0" applyFont="1" applyBorder="1" applyAlignment="1">
      <alignment horizontal="center" vertical="center" wrapText="1"/>
    </xf>
    <xf numFmtId="164" fontId="3" fillId="0" borderId="1" xfId="0" applyNumberFormat="1" applyFont="1" applyBorder="1" applyAlignment="1">
      <alignment horizontal="center"/>
    </xf>
    <xf numFmtId="0" fontId="1" fillId="0" borderId="0" xfId="0" applyFont="1" applyAlignment="1">
      <alignment vertical="top"/>
    </xf>
    <xf numFmtId="165" fontId="1" fillId="0" borderId="0" xfId="0" applyNumberFormat="1" applyFont="1" applyAlignment="1">
      <alignment horizontal="left" vertical="top"/>
    </xf>
    <xf numFmtId="49" fontId="6" fillId="0" borderId="1" xfId="0" applyNumberFormat="1" applyFont="1" applyBorder="1" applyAlignment="1">
      <alignment horizontal="left" wrapText="1"/>
    </xf>
    <xf numFmtId="0" fontId="3" fillId="0" borderId="0" xfId="0" applyFont="1" applyAlignment="1">
      <alignment horizontal="right"/>
    </xf>
    <xf numFmtId="0" fontId="3" fillId="0" borderId="1" xfId="0" applyFont="1" applyBorder="1" applyAlignment="1">
      <alignment horizontal="left" wrapText="1"/>
    </xf>
    <xf numFmtId="0" fontId="7" fillId="0" borderId="0" xfId="0" applyFont="1" applyAlignment="1">
      <alignment wrapText="1"/>
    </xf>
    <xf numFmtId="0" fontId="3" fillId="2" borderId="1" xfId="0" applyFont="1" applyFill="1" applyBorder="1" applyAlignment="1">
      <alignment horizontal="left" wrapText="1"/>
    </xf>
    <xf numFmtId="0" fontId="3" fillId="0" borderId="1" xfId="0" applyFont="1" applyBorder="1"/>
    <xf numFmtId="0" fontId="2" fillId="0" borderId="1" xfId="0" applyFont="1" applyBorder="1"/>
    <xf numFmtId="164" fontId="2" fillId="0" borderId="1" xfId="0" applyNumberFormat="1" applyFont="1" applyBorder="1" applyAlignment="1">
      <alignment horizontal="center"/>
    </xf>
    <xf numFmtId="0" fontId="8" fillId="0" borderId="0" xfId="0" applyFont="1"/>
    <xf numFmtId="0" fontId="9" fillId="0" borderId="0" xfId="0" applyFont="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8" Type="http://schemas.openxmlformats.org/officeDocument/2006/relationships/revisionLog" Target="revisionLog18.xml"/><Relationship Id="rId26" Type="http://schemas.openxmlformats.org/officeDocument/2006/relationships/revisionLog" Target="revisionLog11.xml"/><Relationship Id="rId39" Type="http://schemas.openxmlformats.org/officeDocument/2006/relationships/revisionLog" Target="revisionLog8.xml"/><Relationship Id="rId21" Type="http://schemas.openxmlformats.org/officeDocument/2006/relationships/revisionLog" Target="revisionLog21.xml"/><Relationship Id="rId34" Type="http://schemas.openxmlformats.org/officeDocument/2006/relationships/revisionLog" Target="revisionLog12.xml"/><Relationship Id="rId42" Type="http://schemas.openxmlformats.org/officeDocument/2006/relationships/revisionLog" Target="revisionLog15.xml"/><Relationship Id="rId47" Type="http://schemas.openxmlformats.org/officeDocument/2006/relationships/revisionLog" Target="revisionLog28.xml"/><Relationship Id="rId50" Type="http://schemas.openxmlformats.org/officeDocument/2006/relationships/revisionLog" Target="revisionLog31.xml"/><Relationship Id="rId55" Type="http://schemas.openxmlformats.org/officeDocument/2006/relationships/revisionLog" Target="revisionLog36.xml"/><Relationship Id="rId63" Type="http://schemas.openxmlformats.org/officeDocument/2006/relationships/revisionLog" Target="revisionLog44.xml"/><Relationship Id="rId68" Type="http://schemas.openxmlformats.org/officeDocument/2006/relationships/revisionLog" Target="revisionLog49.xml"/><Relationship Id="rId71" Type="http://schemas.openxmlformats.org/officeDocument/2006/relationships/revisionLog" Target="revisionLog52.xml"/><Relationship Id="rId29" Type="http://schemas.openxmlformats.org/officeDocument/2006/relationships/revisionLog" Target="revisionLog3.xml"/><Relationship Id="rId24" Type="http://schemas.openxmlformats.org/officeDocument/2006/relationships/revisionLog" Target="revisionLog24.xml"/><Relationship Id="rId32" Type="http://schemas.openxmlformats.org/officeDocument/2006/relationships/revisionLog" Target="revisionLog5.xml"/><Relationship Id="rId37" Type="http://schemas.openxmlformats.org/officeDocument/2006/relationships/revisionLog" Target="revisionLog7.xml"/><Relationship Id="rId40" Type="http://schemas.openxmlformats.org/officeDocument/2006/relationships/revisionLog" Target="revisionLog9.xml"/><Relationship Id="rId45" Type="http://schemas.openxmlformats.org/officeDocument/2006/relationships/revisionLog" Target="revisionLog26.xml"/><Relationship Id="rId53" Type="http://schemas.openxmlformats.org/officeDocument/2006/relationships/revisionLog" Target="revisionLog34.xml"/><Relationship Id="rId58" Type="http://schemas.openxmlformats.org/officeDocument/2006/relationships/revisionLog" Target="revisionLog39.xml"/><Relationship Id="rId66" Type="http://schemas.openxmlformats.org/officeDocument/2006/relationships/revisionLog" Target="revisionLog47.xml"/><Relationship Id="rId61" Type="http://schemas.openxmlformats.org/officeDocument/2006/relationships/revisionLog" Target="revisionLog42.xml"/><Relationship Id="rId19" Type="http://schemas.openxmlformats.org/officeDocument/2006/relationships/revisionLog" Target="revisionLog19.xml"/><Relationship Id="rId31" Type="http://schemas.openxmlformats.org/officeDocument/2006/relationships/revisionLog" Target="revisionLog4.xml"/><Relationship Id="rId44" Type="http://schemas.openxmlformats.org/officeDocument/2006/relationships/revisionLog" Target="revisionLog17.xml"/><Relationship Id="rId52" Type="http://schemas.openxmlformats.org/officeDocument/2006/relationships/revisionLog" Target="revisionLog33.xml"/><Relationship Id="rId60" Type="http://schemas.openxmlformats.org/officeDocument/2006/relationships/revisionLog" Target="revisionLog41.xml"/><Relationship Id="rId65" Type="http://schemas.openxmlformats.org/officeDocument/2006/relationships/revisionLog" Target="revisionLog46.xml"/><Relationship Id="rId22" Type="http://schemas.openxmlformats.org/officeDocument/2006/relationships/revisionLog" Target="revisionLog22.xml"/><Relationship Id="rId27" Type="http://schemas.openxmlformats.org/officeDocument/2006/relationships/revisionLog" Target="revisionLog2.xml"/><Relationship Id="rId30" Type="http://schemas.openxmlformats.org/officeDocument/2006/relationships/revisionLog" Target="revisionLog13.xml"/><Relationship Id="rId35" Type="http://schemas.openxmlformats.org/officeDocument/2006/relationships/revisionLog" Target="revisionLog14.xml"/><Relationship Id="rId43" Type="http://schemas.openxmlformats.org/officeDocument/2006/relationships/revisionLog" Target="revisionLog16.xml"/><Relationship Id="rId48" Type="http://schemas.openxmlformats.org/officeDocument/2006/relationships/revisionLog" Target="revisionLog29.xml"/><Relationship Id="rId56" Type="http://schemas.openxmlformats.org/officeDocument/2006/relationships/revisionLog" Target="revisionLog37.xml"/><Relationship Id="rId64" Type="http://schemas.openxmlformats.org/officeDocument/2006/relationships/revisionLog" Target="revisionLog45.xml"/><Relationship Id="rId69" Type="http://schemas.openxmlformats.org/officeDocument/2006/relationships/revisionLog" Target="revisionLog50.xml"/><Relationship Id="rId51" Type="http://schemas.openxmlformats.org/officeDocument/2006/relationships/revisionLog" Target="revisionLog32.xml"/><Relationship Id="rId72" Type="http://schemas.openxmlformats.org/officeDocument/2006/relationships/revisionLog" Target="revisionLog53.xml"/><Relationship Id="rId25" Type="http://schemas.openxmlformats.org/officeDocument/2006/relationships/revisionLog" Target="revisionLog25.xml"/><Relationship Id="rId33" Type="http://schemas.openxmlformats.org/officeDocument/2006/relationships/revisionLog" Target="revisionLog121.xml"/><Relationship Id="rId38" Type="http://schemas.openxmlformats.org/officeDocument/2006/relationships/revisionLog" Target="revisionLog1.xml"/><Relationship Id="rId46" Type="http://schemas.openxmlformats.org/officeDocument/2006/relationships/revisionLog" Target="revisionLog27.xml"/><Relationship Id="rId59" Type="http://schemas.openxmlformats.org/officeDocument/2006/relationships/revisionLog" Target="revisionLog40.xml"/><Relationship Id="rId67" Type="http://schemas.openxmlformats.org/officeDocument/2006/relationships/revisionLog" Target="revisionLog48.xml"/><Relationship Id="rId20" Type="http://schemas.openxmlformats.org/officeDocument/2006/relationships/revisionLog" Target="revisionLog20.xml"/><Relationship Id="rId41" Type="http://schemas.openxmlformats.org/officeDocument/2006/relationships/revisionLog" Target="revisionLog10.xml"/><Relationship Id="rId54" Type="http://schemas.openxmlformats.org/officeDocument/2006/relationships/revisionLog" Target="revisionLog35.xml"/><Relationship Id="rId62" Type="http://schemas.openxmlformats.org/officeDocument/2006/relationships/revisionLog" Target="revisionLog43.xml"/><Relationship Id="rId70" Type="http://schemas.openxmlformats.org/officeDocument/2006/relationships/revisionLog" Target="revisionLog51.xml"/><Relationship Id="rId23" Type="http://schemas.openxmlformats.org/officeDocument/2006/relationships/revisionLog" Target="revisionLog23.xml"/><Relationship Id="rId28" Type="http://schemas.openxmlformats.org/officeDocument/2006/relationships/revisionLog" Target="revisionLog1211.xml"/><Relationship Id="rId36" Type="http://schemas.openxmlformats.org/officeDocument/2006/relationships/revisionLog" Target="revisionLog6.xml"/><Relationship Id="rId49" Type="http://schemas.openxmlformats.org/officeDocument/2006/relationships/revisionLog" Target="revisionLog30.xml"/><Relationship Id="rId57" Type="http://schemas.openxmlformats.org/officeDocument/2006/relationships/revisionLog" Target="revisionLog3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8537F2D-C32B-49C6-85FD-407058DF385E}" diskRevisions="1" revisionId="199" version="72">
  <header guid="{8E998BC5-2CF9-46FC-AB27-1C91FBA01569}" dateTime="2024-10-16T16:15:22" maxSheetId="2" userName="Голованова Наталья Васильевна" r:id="rId18" minRId="28">
    <sheetIdMap count="1">
      <sheetId val="1"/>
    </sheetIdMap>
  </header>
  <header guid="{943D4EFA-40E4-4914-A9FC-C7528DD99FF1}" dateTime="2024-10-17T09:41:37" maxSheetId="2" userName="Кузьминых Елена Владиславовна" r:id="rId19" minRId="30" maxRId="32">
    <sheetIdMap count="1">
      <sheetId val="1"/>
    </sheetIdMap>
  </header>
  <header guid="{17564B4F-B5EC-4404-B062-463F4B053312}" dateTime="2024-10-17T09:41:54" maxSheetId="2" userName="Кузьминых Елена Владиславовна" r:id="rId20">
    <sheetIdMap count="1">
      <sheetId val="1"/>
    </sheetIdMap>
  </header>
  <header guid="{40CDCA23-C7A1-4658-A658-17DB35BA5151}" dateTime="2024-10-17T13:48:14" maxSheetId="2" userName="Тананыкина Анна Викторовна" r:id="rId21" minRId="33" maxRId="49">
    <sheetIdMap count="1">
      <sheetId val="1"/>
    </sheetIdMap>
  </header>
  <header guid="{05723E52-B794-4A9C-8761-27C0C5681C85}" dateTime="2024-10-17T13:54:07" maxSheetId="2" userName="Тананыкина Анна Викторовна" r:id="rId22" minRId="52" maxRId="58">
    <sheetIdMap count="1">
      <sheetId val="1"/>
    </sheetIdMap>
  </header>
  <header guid="{915F7349-BEA6-462C-AB2F-0E43D9145A10}" dateTime="2024-10-17T13:54:31" maxSheetId="2" userName="Тананыкина Анна Викторовна" r:id="rId23" minRId="61">
    <sheetIdMap count="1">
      <sheetId val="1"/>
    </sheetIdMap>
  </header>
  <header guid="{44FA1C12-18E7-4A82-A8C7-56DB12ECF8EF}" dateTime="2024-10-17T13:55:18" maxSheetId="2" userName="Тананыкина Анна Викторовна" r:id="rId24">
    <sheetIdMap count="1">
      <sheetId val="1"/>
    </sheetIdMap>
  </header>
  <header guid="{B06EFA13-BC96-47A0-AC0B-CC17328A16F1}" dateTime="2025-02-11T16:11:01" maxSheetId="2" userName="Кузьминых Елена Владиславовна" r:id="rId25" minRId="62" maxRId="99">
    <sheetIdMap count="1">
      <sheetId val="1"/>
    </sheetIdMap>
  </header>
  <header guid="{500B621A-3B2B-482B-8EEC-6670E4AC018D}" dateTime="2025-02-12T08:19:32" maxSheetId="2" userName="Цветкова Ирина Сергеевна" r:id="rId26" minRId="100">
    <sheetIdMap count="1">
      <sheetId val="1"/>
    </sheetIdMap>
  </header>
  <header guid="{218E8C91-8CF6-4C8D-BFB3-F914A2202518}" dateTime="2025-02-12T08:21:32" maxSheetId="2" userName="Телениус Наталья Викторовна" r:id="rId27">
    <sheetIdMap count="1">
      <sheetId val="1"/>
    </sheetIdMap>
  </header>
  <header guid="{2F827BF9-6348-40E4-A8EC-843AC3EB974C}" dateTime="2025-02-12T08:21:59" maxSheetId="2" userName="Пивоварова Людмила Ивановна" r:id="rId28">
    <sheetIdMap count="1">
      <sheetId val="1"/>
    </sheetIdMap>
  </header>
  <header guid="{1309A50C-1C18-4C2D-B0CD-08428D756653}" dateTime="2025-02-12T08:22:23" maxSheetId="2" userName="Телениус Наталья Викторовна" r:id="rId29" minRId="106">
    <sheetIdMap count="1">
      <sheetId val="1"/>
    </sheetIdMap>
  </header>
  <header guid="{E62AE586-74CC-4A96-B578-9E2C407D9014}" dateTime="2025-02-12T08:24:29" maxSheetId="2" userName="panova" r:id="rId30" minRId="107">
    <sheetIdMap count="1">
      <sheetId val="1"/>
    </sheetIdMap>
  </header>
  <header guid="{A4533BE2-56F7-4480-8E08-62B3D1AFF0F5}" dateTime="2025-02-12T08:25:04" maxSheetId="2" userName="Телениус Наталья Викторовна" r:id="rId31" minRId="109">
    <sheetIdMap count="1">
      <sheetId val="1"/>
    </sheetIdMap>
  </header>
  <header guid="{9B458B16-2A91-486C-AB2C-D888AACE0DC6}" dateTime="2025-02-12T08:27:11" maxSheetId="2" userName="Скабалюк Мария Александровна" r:id="rId32" minRId="112">
    <sheetIdMap count="1">
      <sheetId val="1"/>
    </sheetIdMap>
  </header>
  <header guid="{3972DFF4-B03E-4F5D-93A5-5EAB14B9D309}" dateTime="2025-02-12T08:27:58" maxSheetId="2" userName="Пивоварова Людмила Ивановна" r:id="rId33">
    <sheetIdMap count="1">
      <sheetId val="1"/>
    </sheetIdMap>
  </header>
  <header guid="{7DD6D667-134B-417A-A516-5213A21E61B4}" dateTime="2025-02-12T08:28:09" maxSheetId="2" userName="panova" r:id="rId34" minRId="116">
    <sheetIdMap count="1">
      <sheetId val="1"/>
    </sheetIdMap>
  </header>
  <header guid="{A7FD7CD4-B468-448A-BE74-332E8799A44C}" dateTime="2025-02-12T08:29:50" maxSheetId="2" userName="panova" r:id="rId35">
    <sheetIdMap count="1">
      <sheetId val="1"/>
    </sheetIdMap>
  </header>
  <header guid="{639585A7-2249-48DB-B8BC-CCAC48250B5E}" dateTime="2025-02-12T08:30:45" maxSheetId="2" userName="Радомская Анна Николаевна" r:id="rId36">
    <sheetIdMap count="1">
      <sheetId val="1"/>
    </sheetIdMap>
  </header>
  <header guid="{A80EBB82-CA48-43FB-A7C6-8EA66F2AD2D7}" dateTime="2025-02-12T08:32:41" maxSheetId="2" userName="Козлова Наталья Александровна" r:id="rId37">
    <sheetIdMap count="1">
      <sheetId val="1"/>
    </sheetIdMap>
  </header>
  <header guid="{B96CBE54-E6F4-4ECF-9F91-8BAF4926B08E}" dateTime="2025-02-12T08:33:05" maxSheetId="2" userName="Пивоварова Людмила Ивановна" r:id="rId38">
    <sheetIdMap count="1">
      <sheetId val="1"/>
    </sheetIdMap>
  </header>
  <header guid="{5833621E-8978-4612-8F17-1B1E0E08EEA6}" dateTime="2025-02-12T08:59:49" maxSheetId="2" userName="Ефанина Светлана Валентиновна" r:id="rId39" minRId="123">
    <sheetIdMap count="1">
      <sheetId val="1"/>
    </sheetIdMap>
  </header>
  <header guid="{D19CAC0E-7772-4638-A8D6-FAD6E599D889}" dateTime="2025-02-12T09:02:01" maxSheetId="2" userName="Ефанина Светлана Валентиновна" r:id="rId40" minRId="124">
    <sheetIdMap count="1">
      <sheetId val="1"/>
    </sheetIdMap>
  </header>
  <header guid="{29E719BE-0826-43D2-94B0-61B6F8717B5E}" dateTime="2025-02-12T09:02:44" maxSheetId="2" userName="Ефанина Светлана Валентиновна" r:id="rId41" minRId="125">
    <sheetIdMap count="1">
      <sheetId val="1"/>
    </sheetIdMap>
  </header>
  <header guid="{A8DDC779-9F84-4B4A-9846-929E74872B23}" dateTime="2025-02-12T09:05:22" maxSheetId="2" userName="Ефанина Светлана Валентиновна" r:id="rId42" minRId="126">
    <sheetIdMap count="1">
      <sheetId val="1"/>
    </sheetIdMap>
  </header>
  <header guid="{CB4388F2-9983-4A7E-9B1D-3DBC5044C816}" dateTime="2025-02-12T09:05:46" maxSheetId="2" userName="Ефанина Светлана Валентиновна" r:id="rId43">
    <sheetIdMap count="1">
      <sheetId val="1"/>
    </sheetIdMap>
  </header>
  <header guid="{F6C04993-A4E4-4109-85AE-D0DAAB4B908D}" dateTime="2025-02-12T09:08:13" maxSheetId="2" userName="Ефанина Светлана Валентиновна" r:id="rId44" minRId="127">
    <sheetIdMap count="1">
      <sheetId val="1"/>
    </sheetIdMap>
  </header>
  <header guid="{96999D4D-86E1-48C9-94CF-A20D24B01845}" dateTime="2025-02-12T09:14:07" maxSheetId="2" userName="Цветкова Ирина Сергеевна" r:id="rId45" minRId="130">
    <sheetIdMap count="1">
      <sheetId val="1"/>
    </sheetIdMap>
  </header>
  <header guid="{E32F5201-B7A1-42AC-8777-FFE48C98A01E}" dateTime="2025-02-12T09:14:44" maxSheetId="2" userName="Цветкова Ирина Сергеевна" r:id="rId46" minRId="133">
    <sheetIdMap count="1">
      <sheetId val="1"/>
    </sheetIdMap>
  </header>
  <header guid="{CF3AA022-B5D6-41A9-941C-DBE1C66DC4AC}" dateTime="2025-02-12T09:15:03" maxSheetId="2" userName="Цветкова Ирина Сергеевна" r:id="rId47">
    <sheetIdMap count="1">
      <sheetId val="1"/>
    </sheetIdMap>
  </header>
  <header guid="{EA822B4B-5700-43BC-9B5C-F9D4EC2B3CF4}" dateTime="2025-02-12T15:25:19" maxSheetId="2" userName="Дмитриева Галина Анатольевна" r:id="rId48" minRId="138">
    <sheetIdMap count="1">
      <sheetId val="1"/>
    </sheetIdMap>
  </header>
  <header guid="{F14ADBED-7272-45EC-B1E0-6DA55E3A08F6}" dateTime="2025-02-12T15:26:43" maxSheetId="2" userName="Дмитриева Галина Анатольевна" r:id="rId49" minRId="140">
    <sheetIdMap count="1">
      <sheetId val="1"/>
    </sheetIdMap>
  </header>
  <header guid="{475A2BD1-8A62-47A5-B080-0BF3DCD8A252}" dateTime="2025-02-12T15:32:09" maxSheetId="2" userName="Дмитриева Галина Анатольевна" r:id="rId50">
    <sheetIdMap count="1">
      <sheetId val="1"/>
    </sheetIdMap>
  </header>
  <header guid="{51080F4C-2963-42B4-8432-6C200D956159}" dateTime="2025-02-12T15:37:58" maxSheetId="2" userName="Дмитриева Галина Анатольевна" r:id="rId51" minRId="141">
    <sheetIdMap count="1">
      <sheetId val="1"/>
    </sheetIdMap>
  </header>
  <header guid="{6DB0BDD2-025E-46E9-B262-09CB1DEB2E33}" dateTime="2025-02-12T15:38:52" maxSheetId="2" userName="Дмитриева Галина Анатольевна" r:id="rId52">
    <sheetIdMap count="1">
      <sheetId val="1"/>
    </sheetIdMap>
  </header>
  <header guid="{44858A6D-19C3-4169-8E22-62E16B991AB0}" dateTime="2025-02-12T16:44:53" maxSheetId="2" userName="Зарубина Наталья Ивановна" r:id="rId53">
    <sheetIdMap count="1">
      <sheetId val="1"/>
    </sheetIdMap>
  </header>
  <header guid="{D16A0087-3DFB-43AB-912D-A076A75A35D4}" dateTime="2025-02-12T16:46:17" maxSheetId="2" userName="Зарубина Наталья Ивановна" r:id="rId54" minRId="143">
    <sheetIdMap count="1">
      <sheetId val="1"/>
    </sheetIdMap>
  </header>
  <header guid="{0E20056B-A29E-4A71-9DC0-B0DAA66CB04C}" dateTime="2025-02-13T14:29:08" maxSheetId="2" userName="Кузьминых Елена Владиславовна" r:id="rId55" minRId="145" maxRId="149">
    <sheetIdMap count="1">
      <sheetId val="1"/>
    </sheetIdMap>
  </header>
  <header guid="{04EFF21D-D51F-411C-BB4D-FCA59CBF1EEC}" dateTime="2025-02-13T14:30:16" maxSheetId="2" userName="Кузьминых Елена Владиславовна" r:id="rId56" minRId="151" maxRId="152">
    <sheetIdMap count="1">
      <sheetId val="1"/>
    </sheetIdMap>
  </header>
  <header guid="{1725DBDB-7FF9-4DEC-8211-7927B290D546}" dateTime="2025-02-13T17:18:10" maxSheetId="2" userName="Кузьминых Елена Владиславовна" r:id="rId57" minRId="153" maxRId="156">
    <sheetIdMap count="1">
      <sheetId val="1"/>
    </sheetIdMap>
  </header>
  <header guid="{E03DF677-B010-4176-B5D3-1FCF0F97688A}" dateTime="2025-02-19T10:44:45" maxSheetId="2" userName="Кузьминых Елена Владиславовна" r:id="rId58" minRId="157">
    <sheetIdMap count="1">
      <sheetId val="1"/>
    </sheetIdMap>
  </header>
  <header guid="{F08CE9B2-ABD8-496C-B827-F6CC8208F122}" dateTime="2025-02-19T10:56:15" maxSheetId="2" userName="Кузьминых Елена Владиславовна" r:id="rId59" minRId="159" maxRId="161">
    <sheetIdMap count="1">
      <sheetId val="1"/>
    </sheetIdMap>
  </header>
  <header guid="{E7E42289-8AFB-4E2F-97E7-F12EE46BC355}" dateTime="2025-02-19T10:58:52" maxSheetId="2" userName="Кузьминых Елена Владиславовна" r:id="rId60" minRId="162">
    <sheetIdMap count="1">
      <sheetId val="1"/>
    </sheetIdMap>
  </header>
  <header guid="{9AE6FF22-9636-4F66-B835-1DECC650577D}" dateTime="2025-02-19T11:01:27" maxSheetId="2" userName="Кузьминых Елена Владиславовна" r:id="rId61" minRId="164">
    <sheetIdMap count="1">
      <sheetId val="1"/>
    </sheetIdMap>
  </header>
  <header guid="{69D08166-4145-41B3-9D47-E84D3367732F}" dateTime="2025-02-19T13:48:22" maxSheetId="2" userName="Кузьминых Елена Владиславовна" r:id="rId62" minRId="166" maxRId="171">
    <sheetIdMap count="1">
      <sheetId val="1"/>
    </sheetIdMap>
  </header>
  <header guid="{26630FD8-E71C-4781-BD23-C459FFE3DE3F}" dateTime="2025-02-19T13:50:59" maxSheetId="2" userName="Кузьминых Елена Владиславовна" r:id="rId63">
    <sheetIdMap count="1">
      <sheetId val="1"/>
    </sheetIdMap>
  </header>
  <header guid="{F55EE2C0-07F6-423C-9E00-AB98314A15B3}" dateTime="2025-02-19T13:57:41" maxSheetId="2" userName="Кузьминых Елена Владиславовна" r:id="rId64" minRId="174">
    <sheetIdMap count="1">
      <sheetId val="1"/>
    </sheetIdMap>
  </header>
  <header guid="{96DC7BD3-D189-469C-8D10-E6B3CCD86D41}" dateTime="2025-02-19T13:58:41" maxSheetId="2" userName="Кузьминых Елена Владиславовна" r:id="rId65">
    <sheetIdMap count="1">
      <sheetId val="1"/>
    </sheetIdMap>
  </header>
  <header guid="{F013A435-6F9B-464B-A985-5D46D38775C4}" dateTime="2025-02-19T13:59:38" maxSheetId="2" userName="Кузьминых Елена Владиславовна" r:id="rId66">
    <sheetIdMap count="1">
      <sheetId val="1"/>
    </sheetIdMap>
  </header>
  <header guid="{9B61CC35-61A7-4EE3-B5CE-56529FDE411D}" dateTime="2025-02-19T16:24:19" maxSheetId="2" userName="Тананыкина Анна Викторовна" r:id="rId67">
    <sheetIdMap count="1">
      <sheetId val="1"/>
    </sheetIdMap>
  </header>
  <header guid="{26FB6568-4CF0-431B-ADC3-D7C1634B30A3}" dateTime="2025-02-19T16:27:30" maxSheetId="2" userName="Тананыкина Анна Викторовна" r:id="rId68" minRId="180" maxRId="183">
    <sheetIdMap count="1">
      <sheetId val="1"/>
    </sheetIdMap>
  </header>
  <header guid="{BB8C8AE3-EC2F-4391-9380-BAF597602B02}" dateTime="2025-02-19T16:30:05" maxSheetId="2" userName="Тананыкина Анна Викторовна" r:id="rId69" minRId="186" maxRId="191">
    <sheetIdMap count="1">
      <sheetId val="1"/>
    </sheetIdMap>
  </header>
  <header guid="{71A190D8-461E-49E6-839D-11CCBB193F70}" dateTime="2025-02-19T16:31:31" maxSheetId="2" userName="Тананыкина Анна Викторовна" r:id="rId70">
    <sheetIdMap count="1">
      <sheetId val="1"/>
    </sheetIdMap>
  </header>
  <header guid="{ED38824F-C4FD-4509-8825-0B104225B90F}" dateTime="2025-02-19T16:32:06" maxSheetId="2" userName="Тананыкина Анна Викторовна" r:id="rId71">
    <sheetIdMap count="1">
      <sheetId val="1"/>
    </sheetIdMap>
  </header>
  <header guid="{68537F2D-C32B-49C6-85FD-407058DF385E}" dateTime="2025-02-27T08:37:21" maxSheetId="2" userName="Кузьминых Елена Владиславовна" r:id="rId72" minRId="198">
    <sheetIdMap count="1">
      <sheetId val="1"/>
    </sheetIdMap>
  </header>
</headers>
</file>

<file path=xl/revisions/revisionLog1.xml><?xml version="1.0" encoding="utf-8"?>
<revisions xmlns="http://schemas.openxmlformats.org/spreadsheetml/2006/main" xmlns:r="http://schemas.openxmlformats.org/officeDocument/2006/relationships">
  <rfmt sheetId="1" sqref="F18">
    <dxf>
      <fill>
        <patternFill>
          <bgColor theme="0"/>
        </patternFill>
      </fill>
    </dxf>
  </rfmt>
  <rcv guid="{2A379AE0-D4BC-4D41-B8DC-213DCE222320}" action="delete"/>
  <rdn rId="0" localSheetId="1" customView="1" name="Z_2A379AE0_D4BC_4D41_B8DC_213DCE222320_.wvu.Cols" hidden="1" oldHidden="1">
    <formula>'2023'!$H:$H</formula>
    <oldFormula>'2023'!$H:$H</oldFormula>
  </rdn>
  <rcv guid="{2A379AE0-D4BC-4D41-B8DC-213DCE22232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7">
    <dxf>
      <fill>
        <patternFill>
          <bgColor theme="0"/>
        </patternFill>
      </fill>
    </dxf>
  </rfmt>
  <rfmt sheetId="1" sqref="F8">
    <dxf>
      <fill>
        <patternFill>
          <bgColor theme="0"/>
        </patternFill>
      </fill>
    </dxf>
  </rfmt>
  <rdn rId="0" localSheetId="1" customView="1" name="Z_43061199_F10B_41EB_AEB9_6B6810F75D0E_.wvu.PrintArea" hidden="1" oldHidden="1">
    <formula>'2023'!$A$1:$F$26</formula>
  </rdn>
  <rdn rId="0" localSheetId="1" customView="1" name="Z_43061199_F10B_41EB_AEB9_6B6810F75D0E_.wvu.Cols" hidden="1" oldHidden="1">
    <formula>'2023'!$H:$H</formula>
  </rdn>
  <rcv guid="{43061199-F10B-41EB-AEB9-6B6810F75D0E}"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 sId="1">
    <oc r="F8" t="inlineStr">
      <is>
        <t xml:space="preserve">Отклонение сложилось по причине округления средств. </t>
      </is>
    </oc>
    <nc r="F8" t="inlineStr">
      <is>
        <t xml:space="preserve">Отклонение сложилось по причине округления средств вышестоящего бюджета. </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 sId="1">
    <oc r="F22" t="inlineStr">
      <is>
        <t xml:space="preserve">Отклонение сложилось по причине округления средств. </t>
      </is>
    </oc>
    <nc r="F22" t="inlineStr">
      <is>
        <t>149 руб. - отклонение сложилось по причине округления средств, 200 т.р.-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t>
      </is>
    </nc>
  </rcc>
  <rfmt sheetId="1" sqref="F22">
    <dxf>
      <fill>
        <patternFill>
          <bgColor theme="0"/>
        </patternFill>
      </fill>
    </dxf>
  </rfmt>
  <rcv guid="{43061199-F10B-41EB-AEB9-6B6810F75D0E}" action="delete"/>
  <rdn rId="0" localSheetId="1" customView="1" name="Z_43061199_F10B_41EB_AEB9_6B6810F75D0E_.wvu.PrintArea" hidden="1" oldHidden="1">
    <formula>'2023'!$A$1:$F$26</formula>
    <oldFormula>'2023'!$A$1:$F$26</oldFormula>
  </rdn>
  <rdn rId="0" localSheetId="1" customView="1" name="Z_43061199_F10B_41EB_AEB9_6B6810F75D0E_.wvu.Cols" hidden="1" oldHidden="1">
    <formula>'2023'!$H:$H</formula>
    <oldFormula>'2023'!$H:$H</oldFormula>
  </rdn>
  <rcv guid="{43061199-F10B-41EB-AEB9-6B6810F75D0E}"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 sId="1">
    <oc r="F12" t="inlineStr">
      <is>
        <t>Отклонение сложилось: 
1) за счет средств резервного фонда администрации городского округа Тольятти на оплату услуг по организации транспортного обслуживания для проведения церемоний прощания с погибшими участниками СВО в сумме 279,008 тыс. руб. (уточнены в сводной бюджетной росписи приказами департамента финансов от 24.09.2024 №627-пк/4.1, от 20.09.2024 №1763-пк/4.1);
2) по причине округления средств (- 0,818 тыс.руб.).</t>
      </is>
    </oc>
    <nc r="F12" t="inlineStr">
      <is>
        <t xml:space="preserve">Отклонение сложились по следующим причинам: 
- сокращение объема субсидий областного бюджета в сумме 106 252 тыс. руб.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 увеличение ассигнований в сумме 563 тыс. руб. на оплату услуг по организации транспортного обслуживания для проведения церемоний прощания с погибшими участниками СВО, выделенных в соответствии с постановлением администрации городского округа Тольятти «Об использовании бюджетных ассигнований резервного фонда администрации городского округа Тольятти» от 19.12.2024 № 2367-п/1. Ассигнования уточнены в сводной бюджетной росписи приказом департамента финансов от 20.12.2024 № 1009-пк/4.1 в соответствии с п. 3 ст. 217 Бюджетного кодекса РФ. 
 </t>
      </is>
    </nc>
  </rcc>
  <rfmt sheetId="1" sqref="F12">
    <dxf>
      <fill>
        <patternFill>
          <bgColor theme="0"/>
        </patternFill>
      </fill>
    </dxf>
  </rfmt>
  <rfmt sheetId="1" sqref="F12">
    <dxf>
      <alignment vertical="top"/>
    </dxf>
  </rfmt>
  <rfmt sheetId="1" sqref="F12">
    <dxf>
      <alignment vertical="center"/>
    </dxf>
  </rfmt>
  <rfmt sheetId="1" sqref="F12">
    <dxf>
      <alignment vertical="bottom"/>
    </dxf>
  </rfmt>
  <rfmt sheetId="1" sqref="F12">
    <dxf>
      <alignment vertical="center"/>
    </dxf>
  </rfmt>
  <rdn rId="0" localSheetId="1" customView="1" name="Z_A1519636_BC2E_4FFF_89AB_5958961EDFE8_.wvu.PrintArea" hidden="1" oldHidden="1">
    <formula>'2023'!$A$1:$F$26</formula>
  </rdn>
  <rdn rId="0" localSheetId="1" customView="1" name="Z_A1519636_BC2E_4FFF_89AB_5958961EDFE8_.wvu.Cols" hidden="1" oldHidden="1">
    <formula>'2023'!$H:$H</formula>
  </rdn>
  <rcv guid="{A1519636-BC2E-4FFF-89AB-5958961EDFE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
    <dxf>
      <fill>
        <patternFill patternType="none">
          <bgColor auto="1"/>
        </patternFill>
      </fill>
    </dxf>
  </rfmt>
  <rfmt sheetId="1" sqref="F20">
    <dxf>
      <fill>
        <patternFill patternType="none">
          <bgColor auto="1"/>
        </patternFill>
      </fill>
    </dxf>
  </rfmt>
  <rcv guid="{0182C98E-0791-45FE-9F53-F21747007BD3}" action="delete"/>
  <rdn rId="0" localSheetId="1" customView="1" name="Z_0182C98E_0791_45FE_9F53_F21747007BD3_.wvu.Cols" hidden="1" oldHidden="1">
    <formula>'2023'!$H:$H</formula>
    <oldFormula>'2023'!$H:$H</oldFormula>
  </rdn>
  <rcv guid="{0182C98E-0791-45FE-9F53-F21747007BD3}"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3:F24">
    <dxf>
      <fill>
        <patternFill patternType="none">
          <bgColor auto="1"/>
        </patternFill>
      </fill>
    </dxf>
  </rfmt>
  <rdn rId="0" localSheetId="1" customView="1" name="Z_B1433D1E_8D7E_4221_9370_0CC0F71E3F76_.wvu.PrintArea" hidden="1" oldHidden="1">
    <formula>'2023'!$A$1:$F$26</formula>
  </rdn>
  <rdn rId="0" localSheetId="1" customView="1" name="Z_B1433D1E_8D7E_4221_9370_0CC0F71E3F76_.wvu.Cols" hidden="1" oldHidden="1">
    <formula>'2023'!$H:$H</formula>
  </rdn>
  <rcv guid="{B1433D1E-8D7E-4221-9370-0CC0F71E3F76}"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1">
    <oc r="F19" t="inlineStr">
      <is>
        <t>1.Увеличение бюджетных ассигнований в общей сумме 4646,672 т.р., в т.ч. за счет:
-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 средств резервного фонда администрации городского округа Тольятти на основании постановления администрации от 17.09.2024 № 1738-п/1 в сумме 2757,010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2.отклонение по причине округления средств (- 3,180 т.р.).</t>
      </is>
    </oc>
    <nc r="F19" t="inlineStr">
      <is>
        <r>
          <t xml:space="preserve">1.Уменьшены объемы выделенных субсидий из вышестоящего бюджета в общей </t>
        </r>
        <r>
          <rPr>
            <b/>
            <sz val="14"/>
            <color theme="1"/>
            <rFont val="Times New Roman"/>
            <family val="1"/>
            <charset val="204"/>
          </rPr>
          <t>сумме 42 179 тыс.руб.</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41 534 тыс.руб</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 тыс.руб.</t>
        </r>
        <r>
          <rPr>
            <sz val="14"/>
            <color theme="1"/>
            <rFont val="Times New Roman"/>
            <family val="1"/>
            <charset val="204"/>
          </rPr>
          <t xml:space="preserve">
2.отклонение по причине округления средств (- 3,180 т.р.).</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 sId="1">
    <oc r="F19" t="inlineStr">
      <is>
        <r>
          <t xml:space="preserve">1.Уменьшены объемы выделенных субсидий из вышестоящего бюджета в общей </t>
        </r>
        <r>
          <rPr>
            <b/>
            <sz val="14"/>
            <color theme="1"/>
            <rFont val="Times New Roman"/>
            <family val="1"/>
            <charset val="204"/>
          </rPr>
          <t>сумме 42 179 тыс.руб.</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41 534 тыс.руб</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 тыс.руб.</t>
        </r>
        <r>
          <rPr>
            <sz val="14"/>
            <color theme="1"/>
            <rFont val="Times New Roman"/>
            <family val="1"/>
            <charset val="204"/>
          </rPr>
          <t xml:space="preserve">
2.отклонение по причине округления средств (- 3,180 т.р.).</t>
        </r>
      </is>
    </oc>
    <n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42 178,690  тыс.руб.</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41 533,390 тыс.руб</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тыс.руб.</t>
        </r>
        <r>
          <rPr>
            <sz val="14"/>
            <color theme="1"/>
            <rFont val="Times New Roman"/>
            <family val="1"/>
            <charset val="204"/>
          </rPr>
          <t xml:space="preserve">
2.отклонение по причине округления средств (- 3,180 т.р.).</t>
        </r>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 sId="1">
    <o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42 178,690  тыс.руб.</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41 533,390 тыс.руб</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тыс.руб.</t>
        </r>
        <r>
          <rPr>
            <sz val="14"/>
            <color theme="1"/>
            <rFont val="Times New Roman"/>
            <family val="1"/>
            <charset val="204"/>
          </rPr>
          <t xml:space="preserve">
2.отклонение по причине округления средств (- 3,180 т.р.).</t>
        </r>
      </is>
    </oc>
    <n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42 178,690 т.р.</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41 533,390 т.р</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т.р.</t>
        </r>
        <r>
          <rPr>
            <sz val="14"/>
            <color theme="1"/>
            <rFont val="Times New Roman"/>
            <family val="1"/>
            <charset val="204"/>
          </rPr>
          <t xml:space="preserve">
2.отклонение по причине округления средств (- 3,180 т.р.).</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0" sId="1">
    <nc r="G4" t="inlineStr">
      <is>
        <t>Пояснения старые. Исправляем и снимаем заливку.</t>
      </is>
    </nc>
  </rcc>
  <rfmt sheetId="1" sqref="G4" start="0" length="2147483647">
    <dxf>
      <font>
        <sz val="16"/>
      </font>
    </dxf>
  </rfmt>
  <rfmt sheetId="1" sqref="G4" start="0" length="2147483647">
    <dxf>
      <font>
        <color rgb="FFFF0000"/>
      </font>
    </dxf>
  </rfmt>
  <rfmt sheetId="1" sqref="G4">
    <dxf>
      <alignment wrapText="1" readingOrder="0"/>
    </dxf>
  </rfmt>
  <rfmt sheetId="1" sqref="G4" start="0" length="2147483647">
    <dxf>
      <font>
        <b/>
      </font>
    </dxf>
  </rfmt>
  <rcv guid="{1BC3FF42-4B53-4411-B62C-E224F581F700}" action="delete"/>
  <rdn rId="0" localSheetId="1" customView="1" name="Z_1BC3FF42_4B53_4411_B62C_E224F581F700_.wvu.PrintArea" hidden="1" oldHidden="1">
    <formula>'2023'!$A$1:$F$26</formula>
    <oldFormula>'2023'!$A$1:$F$26</oldFormula>
  </rdn>
  <rdn rId="0" localSheetId="1" customView="1" name="Z_1BC3FF42_4B53_4411_B62C_E224F581F700_.wvu.Cols" hidden="1" oldHidden="1">
    <formula>'2023'!$H:$H</formula>
    <oldFormula>'2023'!$H:$H</oldFormula>
  </rdn>
  <rcv guid="{1BC3FF42-4B53-4411-B62C-E224F581F700}" action="add"/>
</revisions>
</file>

<file path=xl/revisions/revisionLog12.xml><?xml version="1.0" encoding="utf-8"?>
<revisions xmlns="http://schemas.openxmlformats.org/spreadsheetml/2006/main" xmlns:r="http://schemas.openxmlformats.org/officeDocument/2006/relationships">
  <rfmt sheetId="1" sqref="F16">
    <dxf>
      <alignment vertical="center" readingOrder="0"/>
    </dxf>
  </rfmt>
  <rfmt sheetId="1" sqref="F16">
    <dxf>
      <alignment vertical="top" readingOrder="0"/>
    </dxf>
  </rfmt>
  <rcc rId="116" sId="1">
    <oc r="F16" t="inlineStr">
      <is>
        <t xml:space="preserve">Отклонение сложилось за счет выделения средств из резервного фонда  на основании постановления администрации от 25.12.2024 №1020-п/4.1  (+243097,02 руб) и округления средств. </t>
      </is>
    </oc>
    <nc r="F16" t="inlineStr">
      <is>
        <t xml:space="preserve">Отклонение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(+243097,02 руб.)  и округления средств. </t>
      </is>
    </nc>
  </rcc>
  <rfmt sheetId="1" sqref="F16">
    <dxf>
      <fill>
        <patternFill>
          <bgColor theme="0"/>
        </patternFill>
      </fill>
    </dxf>
  </rfmt>
  <rcv guid="{72B722E8-37E0-4AA8-A619-D0AE756F56E8}" action="delete"/>
  <rdn rId="0" localSheetId="1" customView="1" name="Z_72B722E8_37E0_4AA8_A619_D0AE756F56E8_.wvu.Cols" hidden="1" oldHidden="1">
    <formula>'2023'!$H:$H</formula>
    <oldFormula>'2023'!$H:$H</oldFormula>
  </rdn>
  <rcv guid="{72B722E8-37E0-4AA8-A619-D0AE756F56E8}" action="add"/>
</revisions>
</file>

<file path=xl/revisions/revisionLog13.xml><?xml version="1.0" encoding="utf-8"?>
<revisions xmlns="http://schemas.openxmlformats.org/spreadsheetml/2006/main" xmlns:r="http://schemas.openxmlformats.org/officeDocument/2006/relationships">
  <rcc rId="107" sId="1">
    <oc r="F16" t="inlineStr">
      <is>
        <t xml:space="preserve">Отклонение сложилось по причине округления средств. </t>
      </is>
    </oc>
    <nc r="F16" t="inlineStr">
      <is>
        <t xml:space="preserve">Отклонение сложилось за счет выделения средств из резервного фонда  на основании постановления администрации от 25.12.2024 №1020-п/4.1  (+243097,02 руб) и округления средств. </t>
      </is>
    </nc>
  </rcc>
  <rcv guid="{72B722E8-37E0-4AA8-A619-D0AE756F56E8}" action="delete"/>
  <rdn rId="0" localSheetId="1" customView="1" name="Z_72B722E8_37E0_4AA8_A619_D0AE756F56E8_.wvu.Cols" hidden="1" oldHidden="1">
    <formula>'2023'!$H:$H</formula>
    <oldFormula>'2023'!$H:$H</oldFormula>
  </rdn>
  <rcv guid="{72B722E8-37E0-4AA8-A619-D0AE756F56E8}" action="add"/>
</revisions>
</file>

<file path=xl/revisions/revisionLog14.xml><?xml version="1.0" encoding="utf-8"?>
<revisions xmlns="http://schemas.openxmlformats.org/spreadsheetml/2006/main" xmlns:r="http://schemas.openxmlformats.org/officeDocument/2006/relationships">
  <rcv guid="{72B722E8-37E0-4AA8-A619-D0AE756F56E8}" action="delete"/>
  <rdn rId="0" localSheetId="1" customView="1" name="Z_72B722E8_37E0_4AA8_A619_D0AE756F56E8_.wvu.Cols" hidden="1" oldHidden="1">
    <formula>'2023'!$H:$H</formula>
    <oldFormula>'2023'!$H:$H</oldFormula>
  </rdn>
  <rcv guid="{72B722E8-37E0-4AA8-A619-D0AE756F56E8}"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6" sId="1">
    <o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42 178,690 т.р.</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41 533,390 т.р</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т.р.</t>
        </r>
        <r>
          <rPr>
            <sz val="14"/>
            <color theme="1"/>
            <rFont val="Times New Roman"/>
            <family val="1"/>
            <charset val="204"/>
          </rPr>
          <t xml:space="preserve">
2.отклонение по причине округления средств (- 3,180 т.р.).</t>
        </r>
      </is>
    </oc>
    <n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41 533,391 т.р</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т.р.</t>
        </r>
        <r>
          <rPr>
            <sz val="14"/>
            <color theme="1"/>
            <rFont val="Times New Roman"/>
            <family val="1"/>
            <charset val="204"/>
          </rPr>
          <t xml:space="preserve">
2.отклонение по причине округления средств (- 3,724 т.р.).</t>
        </r>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9">
    <dxf>
      <fill>
        <patternFill patternType="none">
          <bgColor auto="1"/>
        </patternFill>
      </fill>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7" sId="1">
    <o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2018-2030гожы» в с</t>
        </r>
        <r>
          <rPr>
            <u/>
            <sz val="14"/>
            <color theme="1"/>
            <rFont val="Times New Roman"/>
            <family val="1"/>
            <charset val="204"/>
          </rPr>
          <t>умме 41 533,391 т.р</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т.р.</t>
        </r>
        <r>
          <rPr>
            <sz val="14"/>
            <color theme="1"/>
            <rFont val="Times New Roman"/>
            <family val="1"/>
            <charset val="204"/>
          </rPr>
          <t xml:space="preserve">
2.отклонение по причине округления средств (- 3,724 т.р.).</t>
        </r>
      </is>
    </oc>
    <n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 годы» в с</t>
        </r>
        <r>
          <rPr>
            <u/>
            <sz val="14"/>
            <color theme="1"/>
            <rFont val="Times New Roman"/>
            <family val="1"/>
            <charset val="204"/>
          </rPr>
          <t>умме 41 533,391 т.р</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т.р.</t>
        </r>
        <r>
          <rPr>
            <sz val="14"/>
            <color theme="1"/>
            <rFont val="Times New Roman"/>
            <family val="1"/>
            <charset val="204"/>
          </rPr>
          <t xml:space="preserve">
2.отклонение по причине округления средств (- 3,724 т.р.).</t>
        </r>
      </is>
    </nc>
  </rcc>
  <rcv guid="{24FD06CE-9081-417B-9904-1E15551072A1}" action="delete"/>
  <rdn rId="0" localSheetId="1" customView="1" name="Z_24FD06CE_9081_417B_9904_1E15551072A1_.wvu.PrintArea" hidden="1" oldHidden="1">
    <formula>'2023'!$A$1:$F$26</formula>
    <oldFormula>'2023'!$A$1:$F$26</oldFormula>
  </rdn>
  <rdn rId="0" localSheetId="1" customView="1" name="Z_24FD06CE_9081_417B_9904_1E15551072A1_.wvu.Cols" hidden="1" oldHidden="1">
    <formula>'2023'!$H:$H</formula>
    <oldFormula>'2023'!$H:$H</oldFormula>
  </rdn>
  <rcv guid="{24FD06CE-9081-417B-9904-1E15551072A1}"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 sId="1">
    <oc r="F19" t="inlineStr">
      <is>
        <r>
          <rPr>
            <u/>
            <sz val="14"/>
            <color theme="1"/>
            <rFont val="Times New Roman"/>
            <family val="1"/>
            <charset val="204"/>
          </rPr>
          <t>Увеличение бюджетных ассигнований в общей сумме 4 646,672 т</t>
        </r>
        <r>
          <rPr>
            <sz val="14"/>
            <color theme="1"/>
            <rFont val="Times New Roman"/>
            <family val="1"/>
            <charset val="204"/>
          </rPr>
          <t xml:space="preserve">.р., в т.ч.:
1. за счет субвенции на организацию мероприятий при осуществлении деятельности по обращению с животными без владельцев в сумме 1 889,662 тыс.руб. на основании доведенных департаментом ветеринарии Самарской области уведомлений;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t>
        </r>
        <r>
          <rPr>
            <u/>
            <sz val="14"/>
            <color theme="1"/>
            <rFont val="Times New Roman"/>
            <family val="1"/>
            <charset val="204"/>
          </rPr>
          <t>Уменьшение бюджетных ассигновний на 3,180 т.р</t>
        </r>
        <r>
          <rPr>
            <sz val="14"/>
            <color theme="1"/>
            <rFont val="Times New Roman"/>
            <family val="1"/>
            <charset val="204"/>
          </rPr>
          <t xml:space="preserve">. -  по причине округления средств. </t>
        </r>
      </is>
    </oc>
    <nc r="F19" t="inlineStr">
      <is>
        <r>
          <rPr>
            <u/>
            <sz val="14"/>
            <color theme="1"/>
            <rFont val="Times New Roman"/>
            <family val="1"/>
            <charset val="204"/>
          </rPr>
          <t>Увеличение бюджетных ассигнований в общей сумме 4 646,672 т</t>
        </r>
        <r>
          <rPr>
            <sz val="14"/>
            <color theme="1"/>
            <rFont val="Times New Roman"/>
            <family val="1"/>
            <charset val="204"/>
          </rPr>
          <t xml:space="preserve">.р., в т.ч. за счет:
1.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t>
        </r>
        <r>
          <rPr>
            <u/>
            <sz val="14"/>
            <color theme="1"/>
            <rFont val="Times New Roman"/>
            <family val="1"/>
            <charset val="204"/>
          </rPr>
          <t>Уменьшение бюджетных ассигновний на 3,180 т.р</t>
        </r>
        <r>
          <rPr>
            <sz val="14"/>
            <color theme="1"/>
            <rFont val="Times New Roman"/>
            <family val="1"/>
            <charset val="204"/>
          </rPr>
          <t xml:space="preserve">. -  по причине округления средств. </t>
        </r>
      </is>
    </nc>
  </rcc>
  <rdn rId="0" localSheetId="1" customView="1" name="Z_13174B91_0399_41CD_A20A_348AE8B3D657_.wvu.Cols" hidden="1" oldHidden="1">
    <formula>'2023'!$H:$H</formula>
  </rdn>
  <rcv guid="{13174B91-0399-41CD-A20A-348AE8B3D657}"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 sId="1">
    <oc r="F19" t="inlineStr">
      <is>
        <r>
          <rPr>
            <u/>
            <sz val="14"/>
            <color theme="1"/>
            <rFont val="Times New Roman"/>
            <family val="1"/>
            <charset val="204"/>
          </rPr>
          <t>Увеличение бюджетных ассигнований в общей сумме 4 646,672 т</t>
        </r>
        <r>
          <rPr>
            <sz val="14"/>
            <color theme="1"/>
            <rFont val="Times New Roman"/>
            <family val="1"/>
            <charset val="204"/>
          </rPr>
          <t xml:space="preserve">.р., в т.ч. за счет:
1.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t>
        </r>
        <r>
          <rPr>
            <u/>
            <sz val="14"/>
            <color theme="1"/>
            <rFont val="Times New Roman"/>
            <family val="1"/>
            <charset val="204"/>
          </rPr>
          <t>Уменьшение бюджетных ассигновний на 3,180 т.р</t>
        </r>
        <r>
          <rPr>
            <sz val="14"/>
            <color theme="1"/>
            <rFont val="Times New Roman"/>
            <family val="1"/>
            <charset val="204"/>
          </rPr>
          <t xml:space="preserve">. -  по причине округления средств. </t>
        </r>
      </is>
    </oc>
    <nc r="F19" t="inlineStr">
      <is>
        <r>
          <rPr>
            <u/>
            <sz val="14"/>
            <color theme="1"/>
            <rFont val="Times New Roman"/>
            <family val="1"/>
            <charset val="204"/>
          </rPr>
          <t>Увеличение бюджетных ассигнований в общей сумме 4 646,672 т</t>
        </r>
        <r>
          <rPr>
            <sz val="14"/>
            <color theme="1"/>
            <rFont val="Times New Roman"/>
            <family val="1"/>
            <charset val="204"/>
          </rPr>
          <t>.р., в т.ч. за счет:
1.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3.Отклонение  по причине округления средств. - 3,180 т.р.</t>
        </r>
      </is>
    </nc>
  </rcc>
  <rcc rId="31" sId="1">
    <oc r="F12" t="inlineStr">
      <is>
        <t>279,008 тыс. руб. - уточнены в сводной бюджетной росписи приказами департамента финансов от 24.09.2024 №627-пк/4.1, от 20.09.2024 №1763-пк/4.1.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
-0,818 тыс.руб. - округление средств.</t>
      </is>
    </oc>
    <nc r="F12" t="inlineStr">
      <is>
        <t>1.Средства в сумме 279,008 тыс. руб. - уточнены в сводной бюджетной росписи приказами департамента финансов от 24.09.2024 №627-пк/4.1, от 20.09.2024 №1763-пк/4.1.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
2.Отклонение  по причине округления средств -0,818 тыс.руб.</t>
      </is>
    </nc>
  </rcc>
  <rcc rId="32" sId="1">
    <oc r="F9" t="inlineStr">
      <is>
        <t>1.Отклонение  сложилось по причине округления средств (1, 23 тыс.руб.), 
2.За счет выделения средств резервного фонда администрации городского округа Тольятти на основании постановлений администрации (- 3036 тыс.руб.).</t>
      </is>
    </oc>
    <nc r="F9" t="inlineStr">
      <is>
        <t>1.Отклонение  сложилось по причине округления средств (1, 244 тыс.руб.), 
2.За счет выделения средств резервного фонда администрации городского округа Тольятти на основании постановлений администрации (- 3036,018 тыс.руб.).</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XFD25">
    <dxf>
      <fill>
        <patternFill patternType="none">
          <bgColor auto="1"/>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 sId="1">
    <oc r="F1" t="inlineStr">
      <is>
        <t xml:space="preserve">Приложение 10 </t>
      </is>
    </oc>
    <nc r="F1" t="inlineStr">
      <is>
        <t>Приложение №9</t>
      </is>
    </nc>
  </rcc>
  <rcc rId="34" sId="1">
    <oc r="F3" t="inlineStr">
      <is>
        <t>отчета об исполнении бюджета за 9 месяцев  2024 г.</t>
      </is>
    </oc>
    <nc r="F3" t="inlineStr">
      <is>
        <t>отчета об исполнении бюджета за 9 месяцев 2024 года</t>
      </is>
    </nc>
  </rcc>
  <rcc rId="35" sId="1">
    <oc r="F7" t="inlineStr">
      <is>
        <t xml:space="preserve">Отклонение  сложилось по причине округления средств. </t>
      </is>
    </oc>
    <nc r="F7" t="inlineStr">
      <is>
        <t xml:space="preserve">Отклонение сложилось по причине округления средств. </t>
      </is>
    </nc>
  </rcc>
  <rcc rId="36" sId="1">
    <oc r="F8" t="inlineStr">
      <is>
        <t xml:space="preserve">Отклонение  сложилось по причине округления средств. </t>
      </is>
    </oc>
    <nc r="F8" t="inlineStr">
      <is>
        <t xml:space="preserve">Отклонение сложилось по причине округления средств. </t>
      </is>
    </nc>
  </rcc>
  <rcc rId="37" sId="1">
    <oc r="F11" t="inlineStr">
      <is>
        <t xml:space="preserve">Отклонение  сложилось по причине округления средств. </t>
      </is>
    </oc>
    <nc r="F11" t="inlineStr">
      <is>
        <t xml:space="preserve">Отклонение сложилось по причине округления средств. </t>
      </is>
    </nc>
  </rcc>
  <rcc rId="38" sId="1">
    <oc r="F10" t="inlineStr">
      <is>
        <t xml:space="preserve">Отклонение  сложилось по причине округления средств. </t>
      </is>
    </oc>
    <nc r="F10" t="inlineStr">
      <is>
        <t xml:space="preserve">Отклонение сложилось по причине округления средств. </t>
      </is>
    </nc>
  </rcc>
  <rcc rId="39" sId="1">
    <oc r="F9" t="inlineStr">
      <is>
        <t>1.Отклонение  сложилось по причине округления средств (1, 244 тыс.руб.), 
2.За счет выделения средств резервного фонда администрации городского округа Тольятти на основании постановлений администрации (- 3036,018 тыс.руб.).</t>
      </is>
    </oc>
    <nc r="F9" t="inlineStr">
      <is>
        <t>Отклонение сложилось:
1) по причине округления средств (1,244 тыс.руб.); 
2) за счет выделения средств резервного фонда администрации городского округа Тольятти на основании постановлений администрации (- 3036,018 тыс.руб.).</t>
      </is>
    </nc>
  </rcc>
  <rcc rId="40" sId="1">
    <oc r="F12" t="inlineStr">
      <is>
        <t>1.Средства в сумме 279,008 тыс. руб. - уточнены в сводной бюджетной росписи приказами департамента финансов от 24.09.2024 №627-пк/4.1, от 20.09.2024 №1763-пк/4.1.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
2.Отклонение  по причине округления средств -0,818 тыс.руб.</t>
      </is>
    </oc>
    <nc r="F12" t="inlineStr">
      <is>
        <t>1)Средства в сумме 279,008 тыс. руб. - уточнены в сводной бюджетной росписи приказами департамента финансов от 24.09.2024 №627-пк/4.1, от 20.09.2024 №1763-пк/4.1.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
2.Отклонение  по причине округления средств (- 0,818 тыс.руб.).</t>
      </is>
    </nc>
  </rcc>
  <rcc rId="41" sId="1">
    <oc r="F14" t="inlineStr">
      <is>
        <t xml:space="preserve">Отклонение  сложилось по причине округления средств. </t>
      </is>
    </oc>
    <nc r="F14" t="inlineStr">
      <is>
        <t xml:space="preserve">Отклонение сложилось по причине округления средств. </t>
      </is>
    </nc>
  </rcc>
  <rcc rId="42" sId="1">
    <oc r="F16" t="inlineStr">
      <is>
        <t xml:space="preserve">Отклонение  сложилось по причине округления средств. </t>
      </is>
    </oc>
    <nc r="F16" t="inlineStr">
      <is>
        <t xml:space="preserve">Отклонение сложилось по причине округления средств. </t>
      </is>
    </nc>
  </rcc>
  <rcc rId="43" sId="1">
    <oc r="F17" t="inlineStr">
      <is>
        <t xml:space="preserve">Отклонение  сложилось по причине округления средств. </t>
      </is>
    </oc>
    <nc r="F17" t="inlineStr">
      <is>
        <t xml:space="preserve">Отклонение сложилось по причине округления средств. </t>
      </is>
    </nc>
  </rcc>
  <rcc rId="44" sId="1">
    <oc r="F18" t="inlineStr">
      <is>
        <t xml:space="preserve">Отклонение  сложилось по причине округления средств. </t>
      </is>
    </oc>
    <nc r="F18" t="inlineStr">
      <is>
        <t xml:space="preserve">Отклонение сложилось по причине округления средств. </t>
      </is>
    </nc>
  </rcc>
  <rcc rId="45" sId="1">
    <oc r="F19" t="inlineStr">
      <is>
        <r>
          <rPr>
            <u/>
            <sz val="14"/>
            <color theme="1"/>
            <rFont val="Times New Roman"/>
            <family val="1"/>
            <charset val="204"/>
          </rPr>
          <t>Увеличение бюджетных ассигнований в общей сумме 4 646,672 т</t>
        </r>
        <r>
          <rPr>
            <sz val="14"/>
            <color theme="1"/>
            <rFont val="Times New Roman"/>
            <family val="1"/>
            <charset val="204"/>
          </rPr>
          <t>.р., в т.ч. за счет:
1.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3.Отклонение  по причине округления средств. - 3,180 т.р.</t>
        </r>
      </is>
    </oc>
    <nc r="F19" t="inlineStr">
      <is>
        <r>
          <rPr>
            <u/>
            <sz val="14"/>
            <color theme="1"/>
            <rFont val="Times New Roman"/>
            <family val="1"/>
            <charset val="204"/>
          </rPr>
          <t>Увеличение бюджетных ассигнований в общей сумме 4646,672 т</t>
        </r>
        <r>
          <rPr>
            <sz val="14"/>
            <color theme="1"/>
            <rFont val="Times New Roman"/>
            <family val="1"/>
            <charset val="204"/>
          </rPr>
          <t>.р., в т.ч. за счет:
1.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3.Отклонение  по причине округления средств - 3,180 т.р.</t>
        </r>
      </is>
    </nc>
  </rcc>
  <rcc rId="46" sId="1">
    <oc r="F20" t="inlineStr">
      <is>
        <t xml:space="preserve">Отклонение  сложилось по причине округления средств. </t>
      </is>
    </oc>
    <nc r="F20" t="inlineStr">
      <is>
        <t xml:space="preserve">Отклонение сложилось по причине округления средств. </t>
      </is>
    </nc>
  </rcc>
  <rcc rId="47" sId="1">
    <oc r="F22" t="inlineStr">
      <is>
        <t xml:space="preserve">Отклонение  сложилось по причине округления средств. </t>
      </is>
    </oc>
    <nc r="F22" t="inlineStr">
      <is>
        <t xml:space="preserve">Отклонение сложилось по причине округления средств. </t>
      </is>
    </nc>
  </rcc>
  <rcc rId="48" sId="1">
    <oc r="F23" t="inlineStr">
      <is>
        <t xml:space="preserve">Отклонение  сложилось по причине округления средств. </t>
      </is>
    </oc>
    <nc r="F23" t="inlineStr">
      <is>
        <t xml:space="preserve">Отклонение сложилось по причине округления средств. </t>
      </is>
    </nc>
  </rcc>
  <rcc rId="49" sId="1">
    <oc r="F24" t="inlineStr">
      <is>
        <t xml:space="preserve">Отклонение  сложилось по причине округления средств. </t>
      </is>
    </oc>
    <nc r="F24" t="inlineStr">
      <is>
        <t xml:space="preserve">Отклонение сложилось по причине округления средств. </t>
      </is>
    </nc>
  </rcc>
  <rdn rId="0" localSheetId="1" customView="1" name="Z_E2FD22C1_9F5B_4F4E_93DF_27F1F0B71032_.wvu.PrintArea" hidden="1" oldHidden="1">
    <formula>'2023'!$A$1:$F$26</formula>
  </rdn>
  <rdn rId="0" localSheetId="1" customView="1" name="Z_E2FD22C1_9F5B_4F4E_93DF_27F1F0B71032_.wvu.Cols" hidden="1" oldHidden="1">
    <formula>'2023'!$H:$H</formula>
  </rdn>
  <rcv guid="{E2FD22C1-9F5B-4F4E-93DF-27F1F0B71032}"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2" sId="1" ref="A30:XFD30" action="deleteRow">
    <undo index="65535" exp="area" ref3D="1" dr="$H$1:$H$1048576" dn="Z_E2FD22C1_9F5B_4F4E_93DF_27F1F0B71032_.wvu.Cols" sId="1"/>
    <undo index="65535" exp="area" ref3D="1" dr="$H$1:$H$1048576" dn="Z_1BC3FF42_4B53_4411_B62C_E224F581F700_.wvu.Cols" sId="1"/>
    <undo index="65535" exp="area" ref3D="1" dr="$H$1:$H$1048576" dn="Z_13174B91_0399_41CD_A20A_348AE8B3D657_.wvu.Cols" sId="1"/>
    <undo index="65535" exp="area" ref3D="1" dr="$H$1:$H$1048576" dn="Z_CE278B3B_93F9_4AFC_9174_C4311B66D524_.wvu.Cols" sId="1"/>
    <undo index="65535" exp="area" ref3D="1" dr="$H$1:$H$1048576" dn="Z_72B722E8_37E0_4AA8_A619_D0AE756F56E8_.wvu.Cols" sId="1"/>
    <undo index="65535" exp="area" ref3D="1" dr="$H$1:$H$1048576" dn="Z_6AB08D2E_9A7A_47F9_8D8C_372FE8E3B595_.wvu.Cols" sId="1"/>
    <undo index="65535" exp="area" ref3D="1" dr="$H$1:$H$1048576" dn="Z_631174E7_0C6A_4B2A_A5AB_198BB1F0CD3F_.wvu.Cols" sId="1"/>
    <undo index="65535" exp="area" ref3D="1" dr="$H$1:$H$1048576" dn="Z_2A379AE0_D4BC_4D41_B8DC_213DCE222320_.wvu.Cols" sId="1"/>
    <undo index="65535" exp="area" ref3D="1" dr="$H$1:$H$1048576" dn="Z_77E4E488_24BA_44EF_B51D_43D329AB212B_.wvu.Cols" sId="1"/>
    <undo index="65535" exp="area" ref3D="1" dr="$H$1:$H$1048576" dn="Z_62DCE867_B326_4885_BE33_5F67DCD7984A_.wvu.Cols" sId="1"/>
    <undo index="65535" exp="area" ref3D="1" dr="$H$1:$H$1048576" dn="Z_0182C98E_0791_45FE_9F53_F21747007BD3_.wvu.Cols" sId="1"/>
    <undo index="65535" exp="area" ref3D="1" dr="$H$1:$H$1048576" dn="Z_24FD06CE_9081_417B_9904_1E15551072A1_.wvu.Cols" sId="1"/>
    <rfmt sheetId="1" xfDxf="1" sqref="A30:XFD30" start="0" length="0">
      <dxf>
        <font>
          <name val="Times New Roman"/>
          <family val="1"/>
          <scheme val="none"/>
        </font>
      </dxf>
    </rfmt>
    <rfmt sheetId="1" sqref="D30" start="0" length="0">
      <dxf>
        <font>
          <color auto="1"/>
          <name val="Arial Cyr"/>
          <family val="1"/>
          <scheme val="none"/>
        </font>
        <numFmt numFmtId="30" formatCode="@"/>
        <alignment horizontal="center" vertical="center" wrapText="1"/>
        <border outline="0">
          <left style="hair">
            <color indexed="64"/>
          </left>
          <right style="hair">
            <color indexed="64"/>
          </right>
          <top style="hair">
            <color indexed="64"/>
          </top>
          <bottom style="hair">
            <color indexed="64"/>
          </bottom>
        </border>
      </dxf>
    </rfmt>
    <rfmt sheetId="1" sqref="E30" start="0" length="0">
      <dxf>
        <font>
          <color auto="1"/>
          <name val="Arial Cyr"/>
          <family val="1"/>
          <scheme val="none"/>
        </font>
        <numFmt numFmtId="166" formatCode="#,##0.00000"/>
        <alignment horizontal="right" vertical="center" wrapText="1"/>
        <border outline="0">
          <left style="hair">
            <color indexed="64"/>
          </left>
          <right style="hair">
            <color indexed="64"/>
          </right>
          <top style="hair">
            <color indexed="64"/>
          </top>
        </border>
      </dxf>
    </rfmt>
  </rrc>
  <rrc rId="53" sId="1" ref="A30:XFD30" action="deleteRow">
    <undo index="65535" exp="area" ref3D="1" dr="$H$1:$H$1048576" dn="Z_E2FD22C1_9F5B_4F4E_93DF_27F1F0B71032_.wvu.Cols" sId="1"/>
    <undo index="65535" exp="area" ref3D="1" dr="$H$1:$H$1048576" dn="Z_1BC3FF42_4B53_4411_B62C_E224F581F700_.wvu.Cols" sId="1"/>
    <undo index="65535" exp="area" ref3D="1" dr="$H$1:$H$1048576" dn="Z_13174B91_0399_41CD_A20A_348AE8B3D657_.wvu.Cols" sId="1"/>
    <undo index="65535" exp="area" ref3D="1" dr="$H$1:$H$1048576" dn="Z_CE278B3B_93F9_4AFC_9174_C4311B66D524_.wvu.Cols" sId="1"/>
    <undo index="65535" exp="area" ref3D="1" dr="$H$1:$H$1048576" dn="Z_72B722E8_37E0_4AA8_A619_D0AE756F56E8_.wvu.Cols" sId="1"/>
    <undo index="65535" exp="area" ref3D="1" dr="$H$1:$H$1048576" dn="Z_6AB08D2E_9A7A_47F9_8D8C_372FE8E3B595_.wvu.Cols" sId="1"/>
    <undo index="65535" exp="area" ref3D="1" dr="$H$1:$H$1048576" dn="Z_631174E7_0C6A_4B2A_A5AB_198BB1F0CD3F_.wvu.Cols" sId="1"/>
    <undo index="65535" exp="area" ref3D="1" dr="$H$1:$H$1048576" dn="Z_2A379AE0_D4BC_4D41_B8DC_213DCE222320_.wvu.Cols" sId="1"/>
    <undo index="65535" exp="area" ref3D="1" dr="$H$1:$H$1048576" dn="Z_77E4E488_24BA_44EF_B51D_43D329AB212B_.wvu.Cols" sId="1"/>
    <undo index="65535" exp="area" ref3D="1" dr="$H$1:$H$1048576" dn="Z_62DCE867_B326_4885_BE33_5F67DCD7984A_.wvu.Cols" sId="1"/>
    <undo index="65535" exp="area" ref3D="1" dr="$H$1:$H$1048576" dn="Z_0182C98E_0791_45FE_9F53_F21747007BD3_.wvu.Cols" sId="1"/>
    <undo index="65535" exp="area" ref3D="1" dr="$H$1:$H$1048576" dn="Z_24FD06CE_9081_417B_9904_1E15551072A1_.wvu.Cols" sId="1"/>
    <rfmt sheetId="1" xfDxf="1" sqref="A30:XFD30" start="0" length="0">
      <dxf>
        <font>
          <name val="Times New Roman"/>
          <family val="1"/>
          <scheme val="none"/>
        </font>
      </dxf>
    </rfmt>
    <rcc rId="0" sId="1" dxf="1">
      <nc r="D30" t="inlineStr">
        <is>
          <t>Обл.</t>
        </is>
      </nc>
      <ndxf>
        <font>
          <color auto="1"/>
          <name val="Arial Cyr"/>
          <family val="1"/>
          <scheme val="none"/>
        </font>
        <numFmt numFmtId="30" formatCode="@"/>
        <alignment horizontal="center" vertical="center" wrapText="1"/>
        <border outline="0">
          <left style="hair">
            <color indexed="64"/>
          </left>
          <top style="hair">
            <color indexed="64"/>
          </top>
          <bottom style="hair">
            <color indexed="64"/>
          </bottom>
        </border>
      </ndxf>
    </rcc>
    <rcc rId="0" sId="1" dxf="1" numFmtId="4">
      <nc r="E30">
        <v>1889662.19</v>
      </nc>
      <ndxf>
        <font>
          <color auto="1"/>
          <name val="Arial Cyr"/>
          <family val="1"/>
          <scheme val="none"/>
        </font>
        <numFmt numFmtId="164" formatCode="#,##0.000"/>
        <alignment horizontal="center" vertical="center" wrapText="1"/>
        <border outline="0">
          <left style="hair">
            <color indexed="64"/>
          </left>
          <right style="hair">
            <color indexed="64"/>
          </right>
          <top style="hair">
            <color indexed="64"/>
          </top>
          <bottom style="hair">
            <color indexed="64"/>
          </bottom>
        </border>
      </ndxf>
    </rcc>
  </rrc>
  <rrc rId="54" sId="1" ref="A30:XFD30" action="deleteRow">
    <undo index="65535" exp="area" ref3D="1" dr="$H$1:$H$1048576" dn="Z_E2FD22C1_9F5B_4F4E_93DF_27F1F0B71032_.wvu.Cols" sId="1"/>
    <undo index="65535" exp="area" ref3D="1" dr="$H$1:$H$1048576" dn="Z_1BC3FF42_4B53_4411_B62C_E224F581F700_.wvu.Cols" sId="1"/>
    <undo index="65535" exp="area" ref3D="1" dr="$H$1:$H$1048576" dn="Z_13174B91_0399_41CD_A20A_348AE8B3D657_.wvu.Cols" sId="1"/>
    <undo index="65535" exp="area" ref3D="1" dr="$H$1:$H$1048576" dn="Z_CE278B3B_93F9_4AFC_9174_C4311B66D524_.wvu.Cols" sId="1"/>
    <undo index="65535" exp="area" ref3D="1" dr="$H$1:$H$1048576" dn="Z_72B722E8_37E0_4AA8_A619_D0AE756F56E8_.wvu.Cols" sId="1"/>
    <undo index="65535" exp="area" ref3D="1" dr="$H$1:$H$1048576" dn="Z_6AB08D2E_9A7A_47F9_8D8C_372FE8E3B595_.wvu.Cols" sId="1"/>
    <undo index="65535" exp="area" ref3D="1" dr="$H$1:$H$1048576" dn="Z_631174E7_0C6A_4B2A_A5AB_198BB1F0CD3F_.wvu.Cols" sId="1"/>
    <undo index="65535" exp="area" ref3D="1" dr="$H$1:$H$1048576" dn="Z_2A379AE0_D4BC_4D41_B8DC_213DCE222320_.wvu.Cols" sId="1"/>
    <undo index="65535" exp="area" ref3D="1" dr="$H$1:$H$1048576" dn="Z_77E4E488_24BA_44EF_B51D_43D329AB212B_.wvu.Cols" sId="1"/>
    <undo index="65535" exp="area" ref3D="1" dr="$H$1:$H$1048576" dn="Z_62DCE867_B326_4885_BE33_5F67DCD7984A_.wvu.Cols" sId="1"/>
    <undo index="65535" exp="area" ref3D="1" dr="$H$1:$H$1048576" dn="Z_0182C98E_0791_45FE_9F53_F21747007BD3_.wvu.Cols" sId="1"/>
    <undo index="65535" exp="area" ref3D="1" dr="$H$1:$H$1048576" dn="Z_24FD06CE_9081_417B_9904_1E15551072A1_.wvu.Cols" sId="1"/>
    <rfmt sheetId="1" xfDxf="1" sqref="A30:XFD30" start="0" length="0">
      <dxf>
        <font>
          <name val="Times New Roman"/>
          <family val="1"/>
          <scheme val="none"/>
        </font>
      </dxf>
    </rfmt>
    <rcc rId="0" sId="1" dxf="1">
      <nc r="D30" t="inlineStr">
        <is>
          <t>Округ.</t>
        </is>
      </nc>
      <ndxf>
        <font>
          <color auto="1"/>
          <name val="Arial Cyr"/>
          <family val="1"/>
          <scheme val="none"/>
        </font>
        <numFmt numFmtId="30" formatCode="@"/>
        <alignment horizontal="center" vertical="center" wrapText="1"/>
        <border outline="0">
          <left style="hair">
            <color indexed="64"/>
          </left>
          <top style="hair">
            <color indexed="64"/>
          </top>
          <bottom style="hair">
            <color indexed="64"/>
          </bottom>
        </border>
      </ndxf>
    </rcc>
    <rcc rId="0" sId="1" dxf="1" numFmtId="4">
      <nc r="E30">
        <v>-10045.39</v>
      </nc>
      <ndxf>
        <font>
          <color auto="1"/>
          <name val="Arial Cyr"/>
          <family val="1"/>
          <scheme val="none"/>
        </font>
        <numFmt numFmtId="164" formatCode="#,##0.000"/>
        <alignment horizontal="center" vertical="center" wrapText="1"/>
        <border outline="0">
          <left style="hair">
            <color indexed="64"/>
          </left>
          <right style="hair">
            <color indexed="64"/>
          </right>
          <top style="hair">
            <color indexed="64"/>
          </top>
          <bottom style="hair">
            <color indexed="64"/>
          </bottom>
        </border>
      </ndxf>
    </rcc>
  </rrc>
  <rrc rId="55" sId="1" ref="A30:XFD30" action="deleteRow">
    <undo index="65535" exp="area" ref3D="1" dr="$H$1:$H$1048576" dn="Z_E2FD22C1_9F5B_4F4E_93DF_27F1F0B71032_.wvu.Cols" sId="1"/>
    <undo index="65535" exp="area" ref3D="1" dr="$H$1:$H$1048576" dn="Z_1BC3FF42_4B53_4411_B62C_E224F581F700_.wvu.Cols" sId="1"/>
    <undo index="65535" exp="area" ref3D="1" dr="$H$1:$H$1048576" dn="Z_13174B91_0399_41CD_A20A_348AE8B3D657_.wvu.Cols" sId="1"/>
    <undo index="65535" exp="area" ref3D="1" dr="$H$1:$H$1048576" dn="Z_CE278B3B_93F9_4AFC_9174_C4311B66D524_.wvu.Cols" sId="1"/>
    <undo index="65535" exp="area" ref3D="1" dr="$H$1:$H$1048576" dn="Z_72B722E8_37E0_4AA8_A619_D0AE756F56E8_.wvu.Cols" sId="1"/>
    <undo index="65535" exp="area" ref3D="1" dr="$H$1:$H$1048576" dn="Z_6AB08D2E_9A7A_47F9_8D8C_372FE8E3B595_.wvu.Cols" sId="1"/>
    <undo index="65535" exp="area" ref3D="1" dr="$H$1:$H$1048576" dn="Z_631174E7_0C6A_4B2A_A5AB_198BB1F0CD3F_.wvu.Cols" sId="1"/>
    <undo index="65535" exp="area" ref3D="1" dr="$H$1:$H$1048576" dn="Z_2A379AE0_D4BC_4D41_B8DC_213DCE222320_.wvu.Cols" sId="1"/>
    <undo index="65535" exp="area" ref3D="1" dr="$H$1:$H$1048576" dn="Z_77E4E488_24BA_44EF_B51D_43D329AB212B_.wvu.Cols" sId="1"/>
    <undo index="65535" exp="area" ref3D="1" dr="$H$1:$H$1048576" dn="Z_62DCE867_B326_4885_BE33_5F67DCD7984A_.wvu.Cols" sId="1"/>
    <undo index="65535" exp="area" ref3D="1" dr="$H$1:$H$1048576" dn="Z_0182C98E_0791_45FE_9F53_F21747007BD3_.wvu.Cols" sId="1"/>
    <undo index="65535" exp="area" ref3D="1" dr="$H$1:$H$1048576" dn="Z_24FD06CE_9081_417B_9904_1E15551072A1_.wvu.Cols" sId="1"/>
    <rfmt sheetId="1" xfDxf="1" sqref="A30:XFD30" start="0" length="0">
      <dxf>
        <font>
          <name val="Times New Roman"/>
          <family val="1"/>
          <scheme val="none"/>
        </font>
      </dxf>
    </rfmt>
  </rrc>
  <rcc rId="56" sId="1">
    <oc r="F19" t="inlineStr">
      <is>
        <r>
          <rPr>
            <u/>
            <sz val="14"/>
            <color theme="1"/>
            <rFont val="Times New Roman"/>
            <family val="1"/>
            <charset val="204"/>
          </rPr>
          <t>Увеличение бюджетных ассигнований в общей сумме 4646,672 т</t>
        </r>
        <r>
          <rPr>
            <sz val="14"/>
            <color theme="1"/>
            <rFont val="Times New Roman"/>
            <family val="1"/>
            <charset val="204"/>
          </rPr>
          <t>.р., в т.ч. за счет:
1.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2. за счет средств резервного фонда администрации городского округа Тольятти на основании постановления администрации от 17.09.2024 № 1738-п/1 в сумме 2 757,010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3.Отклонение  по причине округления средств - 3,180 т.р.</t>
        </r>
      </is>
    </oc>
    <nc r="F19" t="inlineStr">
      <is>
        <t>1.Увеличение бюджетных ассигнований в общей сумме 4646,672 т.р., в т.ч. за счет:
-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 за счет средств резервного фонда администрации городского округа Тольятти на основании постановления администрации от 17.09.2024 № 1738-п/1 в сумме 2757,010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2.отклонение по причине округления средств (- 3,180 т.р.).</t>
      </is>
    </nc>
  </rcc>
  <rcc rId="57" sId="1">
    <oc r="F15" t="inlineStr">
      <is>
        <t xml:space="preserve">Отклонение  сложилось по причине округления средств. </t>
      </is>
    </oc>
    <nc r="F15" t="inlineStr">
      <is>
        <t xml:space="preserve">Отклонение сложилось по причине округления средств. </t>
      </is>
    </nc>
  </rcc>
  <rcc rId="58" sId="1">
    <oc r="F12" t="inlineStr">
      <is>
        <t>1)Средства в сумме 279,008 тыс. руб. - уточнены в сводной бюджетной росписи приказами департамента финансов от 24.09.2024 №627-пк/4.1, от 20.09.2024 №1763-пк/4.1.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
2.Отклонение  по причине округления средств (- 0,818 тыс.руб.).</t>
      </is>
    </oc>
    <nc r="F12" t="inlineStr">
      <is>
        <t>Отклонение сложилось: 
1) за счет средств резервного фонда администрации городского округа Тольятти на оплату услуг по организации транспортного обслуживания для проведения церемоний прощания с погибшими участниками СВО в сумме 279,008 тыс. руб. (уточнены в сводной бюджетной росписи приказами департамента финансов от 24.09.2024 №627-пк/4.1, от 20.09.2024 №1763-пк/4.1);
2) по причине округления средств (- 0,818 тыс.руб.).</t>
      </is>
    </nc>
  </rcc>
  <rcv guid="{E2FD22C1-9F5B-4F4E-93DF-27F1F0B71032}" action="delete"/>
  <rdn rId="0" localSheetId="1" customView="1" name="Z_E2FD22C1_9F5B_4F4E_93DF_27F1F0B71032_.wvu.PrintArea" hidden="1" oldHidden="1">
    <formula>'2023'!$A$1:$F$26</formula>
    <oldFormula>'2023'!$A$1:$F$26</oldFormula>
  </rdn>
  <rdn rId="0" localSheetId="1" customView="1" name="Z_E2FD22C1_9F5B_4F4E_93DF_27F1F0B71032_.wvu.Cols" hidden="1" oldHidden="1">
    <formula>'2023'!$H:$H</formula>
    <oldFormula>'2023'!$H:$H</oldFormula>
  </rdn>
  <rcv guid="{E2FD22C1-9F5B-4F4E-93DF-27F1F0B71032}"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 sId="1">
    <oc r="F19" t="inlineStr">
      <is>
        <t>1.Увеличение бюджетных ассигнований в общей сумме 4646,672 т.р., в т.ч. за счет:
-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 за счет средств резервного фонда администрации городского округа Тольятти на основании постановления администрации от 17.09.2024 № 1738-п/1 в сумме 2757,010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2.отклонение по причине округления средств (- 3,180 т.р.).</t>
      </is>
    </oc>
    <nc r="F19" t="inlineStr">
      <is>
        <t>1.Увеличение бюджетных ассигнований в общей сумме 4646,672 т.р., в т.ч. за счет:
- субвенции на организацию мероприятий при осуществлении деятельности по обращению с животными без владельцев в сумме 1889,662 тыс.руб. В связи со снижением норматива на отлов соглашение с департаментом ветеринарии Самарской области заключено в меньшей сумме, чем доведенные уведомлением ассигнования. В бюджете утверждены средства в соответствии с соглашением; 
- средств резервного фонда администрации городского округа Тольятти на основании постановления администрации от 17.09.2024 № 1738-п/1 в сумме 2757,010 тыс.руб. на оплату ремонтно-восстановительных мероприятий для предупреждения разрыва гидротехнических сооружений ливневой канализации в месте сопряжения Физкультурного проезда с набережной Автозаводского района;
2.отклонение по причине округления средств (- 3,180 т.р.).</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 start="0" length="2147483647">
    <dxf>
      <font>
        <sz val="14"/>
      </font>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 sId="1">
    <oc r="F3" t="inlineStr">
      <is>
        <t>отчета об исполнении бюджета за 9 месяцев 2024 года</t>
      </is>
    </oc>
    <nc r="F3" t="inlineStr">
      <is>
        <t>отчета об исполнении бюджета за 2024 год</t>
      </is>
    </nc>
  </rcc>
  <rcc rId="63" sId="1">
    <oc r="C6" t="inlineStr">
      <is>
        <t>Сумма, утвержденная решением о бюджете (в ред.решения Думы № 287 от 25.09 2024)</t>
      </is>
    </oc>
    <nc r="C6" t="inlineStr">
      <is>
        <t>Сумма, утвержденная решением о бюджете (в ред.решения Думы № 394 от 25.12.2024)</t>
      </is>
    </nc>
  </rcc>
  <rcc rId="64" sId="1" numFmtId="4">
    <oc r="C7">
      <v>159975</v>
    </oc>
    <nc r="C7">
      <v>160140</v>
    </nc>
  </rcc>
  <rcc rId="65" sId="1" numFmtId="4">
    <oc r="C8">
      <v>1015009</v>
    </oc>
    <nc r="C8">
      <v>1025136</v>
    </nc>
  </rcc>
  <rcc rId="66" sId="1" numFmtId="4">
    <oc r="C9">
      <v>338575</v>
    </oc>
    <nc r="C9">
      <v>257691</v>
    </nc>
  </rcc>
  <rcc rId="67" sId="1" numFmtId="4">
    <oc r="C10">
      <v>1037442</v>
    </oc>
    <nc r="C10">
      <v>1110212</v>
    </nc>
  </rcc>
  <rcc rId="68" sId="1" numFmtId="4">
    <oc r="C11">
      <v>279355</v>
    </oc>
    <nc r="C11">
      <v>279654</v>
    </nc>
  </rcc>
  <rcc rId="69" sId="1" numFmtId="4">
    <oc r="C12">
      <v>3970821</v>
    </oc>
    <nc r="C12">
      <v>3815303</v>
    </nc>
  </rcc>
  <rcc rId="70" sId="1" numFmtId="4">
    <oc r="C13">
      <v>34912</v>
    </oc>
    <nc r="C13">
      <v>36326</v>
    </nc>
  </rcc>
  <rcc rId="71" sId="1" numFmtId="4">
    <oc r="C14">
      <v>1292040</v>
    </oc>
    <nc r="C14">
      <v>1310577</v>
    </nc>
  </rcc>
  <rcc rId="72" sId="1" numFmtId="4">
    <oc r="C15">
      <v>10033285</v>
    </oc>
    <nc r="C15">
      <v>10077671</v>
    </nc>
  </rcc>
  <rcc rId="73" sId="1" numFmtId="4">
    <oc r="C16">
      <v>172603</v>
    </oc>
    <nc r="C16">
      <v>129763</v>
    </nc>
  </rcc>
  <rcc rId="74" sId="1" numFmtId="4">
    <oc r="C17">
      <v>41018</v>
    </oc>
    <nc r="C17">
      <v>44422</v>
    </nc>
  </rcc>
  <rcc rId="75" sId="1" numFmtId="4">
    <oc r="C18">
      <v>934408</v>
    </oc>
    <nc r="C18">
      <v>964634</v>
    </nc>
  </rcc>
  <rcc rId="76" sId="1" numFmtId="4">
    <oc r="C19">
      <v>2476567</v>
    </oc>
    <nc r="C19">
      <v>2435793</v>
    </nc>
  </rcc>
  <rcc rId="77" sId="1" numFmtId="4">
    <oc r="C20">
      <v>521349</v>
    </oc>
    <nc r="C20">
      <v>522330</v>
    </nc>
  </rcc>
  <rcc rId="78" sId="1" numFmtId="4">
    <oc r="C21">
      <v>37984</v>
    </oc>
    <nc r="C21">
      <v>37963</v>
    </nc>
  </rcc>
  <rcc rId="79" sId="1" numFmtId="4">
    <oc r="C22">
      <v>298094</v>
    </oc>
    <nc r="C22">
      <v>308975</v>
    </nc>
  </rcc>
  <rcc rId="80" sId="1" numFmtId="4">
    <oc r="C23">
      <v>182410</v>
    </oc>
    <nc r="C23">
      <v>195352</v>
    </nc>
  </rcc>
  <rcc rId="81" sId="1" numFmtId="4">
    <oc r="C24">
      <v>3104</v>
    </oc>
    <nc r="C24">
      <v>2122</v>
    </nc>
  </rcc>
  <rcc rId="82" sId="1" numFmtId="4">
    <oc r="D7">
      <v>159975.29999999999</v>
    </oc>
    <nc r="D7">
      <v>160140.29999999999</v>
    </nc>
  </rcc>
  <rcc rId="83" sId="1" numFmtId="4">
    <oc r="D8">
      <v>1015007.92693</v>
    </oc>
    <nc r="D8">
      <v>1025134.67318</v>
    </nc>
  </rcc>
  <rcc rId="84" sId="1" numFmtId="4">
    <oc r="D9">
      <v>335540.22638000001</v>
    </oc>
    <nc r="D9">
      <v>256683.99095000001</v>
    </nc>
  </rcc>
  <rcc rId="85" sId="1" numFmtId="4">
    <oc r="D10">
      <v>1037442.5975499999</v>
    </oc>
    <nc r="D10">
      <v>1110211.98881</v>
    </nc>
  </rcc>
  <rcc rId="86" sId="1" numFmtId="4">
    <oc r="D11">
      <v>279355.32539999997</v>
    </oc>
    <nc r="D11">
      <v>279653.79891999997</v>
    </nc>
  </rcc>
  <rcc rId="87" sId="1" numFmtId="4">
    <oc r="D12">
      <v>3971099.1900800001</v>
    </oc>
    <nc r="D12">
      <v>3709613.4855300002</v>
    </nc>
  </rcc>
  <rcc rId="88" sId="1" numFmtId="4">
    <oc r="D13">
      <v>34912</v>
    </oc>
    <nc r="D13">
      <v>36326</v>
    </nc>
  </rcc>
  <rcc rId="89" sId="1" numFmtId="4">
    <oc r="D14">
      <v>1292037.71826</v>
    </oc>
    <nc r="D14">
      <v>1310574.49202</v>
    </nc>
  </rcc>
  <rcc rId="90" sId="1" numFmtId="4">
    <oc r="D15">
      <v>10033281.530780001</v>
    </oc>
    <nc r="D15">
      <v>10077566.87506</v>
    </nc>
  </rcc>
  <rcc rId="91" sId="1" numFmtId="4">
    <oc r="D16">
      <v>172601.74600000001</v>
    </oc>
    <nc r="D16">
      <v>130005.988</v>
    </nc>
  </rcc>
  <rcc rId="92" sId="1" numFmtId="4">
    <oc r="D17">
      <v>41018.444969999997</v>
    </oc>
    <nc r="D17">
      <v>44421.808420000001</v>
    </nc>
  </rcc>
  <rcc rId="93" sId="1" numFmtId="4">
    <oc r="D18">
      <v>934408.63951000001</v>
    </oc>
    <nc r="D18">
      <v>964634.97085000004</v>
    </nc>
  </rcc>
  <rcc rId="94" sId="1" numFmtId="4">
    <oc r="D19">
      <v>2481210.4915</v>
    </oc>
    <nc r="D19">
      <v>2393610.5846799999</v>
    </nc>
  </rcc>
  <rcc rId="95" sId="1" numFmtId="4">
    <oc r="D20">
      <v>521347.79256999999</v>
    </oc>
    <nc r="D20">
      <v>522328.60333000001</v>
    </nc>
  </rcc>
  <rcc rId="96" sId="1" numFmtId="4">
    <oc r="D21">
      <v>37984</v>
    </oc>
    <nc r="D21">
      <v>37963</v>
    </nc>
  </rcc>
  <rcc rId="97" sId="1" numFmtId="4">
    <oc r="D22">
      <v>298093.68537999998</v>
    </oc>
    <nc r="D22">
      <v>309175.14902999997</v>
    </nc>
  </rcc>
  <rcc rId="98" sId="1" numFmtId="4">
    <oc r="D23">
      <v>182409.65149000002</v>
    </oc>
    <nc r="D23">
      <v>195351.33020999999</v>
    </nc>
  </rcc>
  <rcc rId="99" sId="1" numFmtId="4">
    <oc r="D24">
      <v>3104.35</v>
    </oc>
    <nc r="D24">
      <v>2122.3000000000002</v>
    </nc>
  </rcc>
  <rfmt sheetId="1" sqref="F7:F25">
    <dxf>
      <fill>
        <patternFill patternType="solid">
          <bgColor rgb="FFFFFF00"/>
        </patternFill>
      </fill>
    </dxf>
  </rfmt>
  <rfmt sheetId="1" sqref="F13">
    <dxf>
      <fill>
        <patternFill patternType="none">
          <bgColor auto="1"/>
        </patternFill>
      </fill>
    </dxf>
  </rfmt>
  <rfmt sheetId="1" sqref="F21">
    <dxf>
      <fill>
        <patternFill patternType="none">
          <bgColor auto="1"/>
        </patternFill>
      </fill>
    </dxf>
  </rfmt>
  <rfmt sheetId="1" sqref="F25">
    <dxf>
      <fill>
        <patternFill patternType="none">
          <bgColor auto="1"/>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2" start="0" length="2147483647">
    <dxf>
      <font>
        <sz val="12"/>
      </font>
    </dxf>
  </rfmt>
  <rcc rId="130" sId="1">
    <oc r="F12" t="inlineStr">
      <is>
        <t xml:space="preserve">Отклонение сложились по следующим причинам: 
- сокращение объема субсидий областного бюджета в сумме 106 252 тыс. руб.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 увеличение ассигнований в сумме 563 тыс. руб. на оплату услуг по организации транспортного обслуживания для проведения церемоний прощания с погибшими участниками СВО, выделенных в соответствии с постановлением администрации городского округа Тольятти «Об использовании бюджетных ассигнований резервного фонда администрации городского округа Тольятти» от 19.12.2024 № 2367-п/1. Ассигнования уточнены в сводной бюджетной росписи приказом департамента финансов от 20.12.2024 № 1009-пк/4.1 в соответствии с п. 3 ст. 217 Бюджетного кодекса РФ. 
 </t>
      </is>
    </oc>
    <nc r="F12" t="inlineStr">
      <is>
        <t>Отклонение сложились по следующим причинам: 
1) сокращение объема субсидий областного бюджета в сумме 106 252,5 тыс. руб.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увеличение ассигнований в сумме 563,403 тыс. руб.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nc>
  </rcc>
  <rcv guid="{1BC3FF42-4B53-4411-B62C-E224F581F700}" action="delete"/>
  <rdn rId="0" localSheetId="1" customView="1" name="Z_1BC3FF42_4B53_4411_B62C_E224F581F700_.wvu.PrintArea" hidden="1" oldHidden="1">
    <formula>'2023'!$A$1:$F$26</formula>
    <oldFormula>'2023'!$A$1:$F$26</oldFormula>
  </rdn>
  <rdn rId="0" localSheetId="1" customView="1" name="Z_1BC3FF42_4B53_4411_B62C_E224F581F700_.wvu.Cols" hidden="1" oldHidden="1">
    <formula>'2023'!$H:$H</formula>
    <oldFormula>'2023'!$H:$H</oldFormula>
  </rdn>
  <rcv guid="{1BC3FF42-4B53-4411-B62C-E224F581F700}"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 sId="1">
    <oc r="F12" t="inlineStr">
      <is>
        <t>Отклонение сложились по следующим причинам: 
1) сокращение объема субсидий областного бюджета в сумме 106 252,5 тыс. руб.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увеличение ассигнований в сумме 563,403 тыс. руб.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oc>
    <nc r="F12" t="inlineStr">
      <is>
        <t>Отклонение сложились по следующим причинам: 
1) сокращение объема субсидий областного бюджета в сумме 106 252,5 тыс. руб.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увеличение ассигнований в сумме 563,403 тыс. руб.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nc>
  </rcc>
  <rfmt sheetId="1" sqref="F16" start="0" length="0">
    <dxf>
      <font>
        <sz val="12"/>
        <name val="Times New Roman"/>
        <scheme val="none"/>
      </font>
      <alignment vertical="center" readingOrder="0"/>
    </dxf>
  </rfmt>
  <rcv guid="{1BC3FF42-4B53-4411-B62C-E224F581F700}" action="delete"/>
  <rdn rId="0" localSheetId="1" customView="1" name="Z_1BC3FF42_4B53_4411_B62C_E224F581F700_.wvu.PrintArea" hidden="1" oldHidden="1">
    <formula>'2023'!$A$1:$F$26</formula>
    <oldFormula>'2023'!$A$1:$F$26</oldFormula>
  </rdn>
  <rdn rId="0" localSheetId="1" customView="1" name="Z_1BC3FF42_4B53_4411_B62C_E224F581F700_.wvu.Cols" hidden="1" oldHidden="1">
    <formula>'2023'!$H:$H</formula>
    <oldFormula>'2023'!$H:$H</oldFormula>
  </rdn>
  <rcv guid="{1BC3FF42-4B53-4411-B62C-E224F581F700}"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BC3FF42-4B53-4411-B62C-E224F581F700}" action="delete"/>
  <rdn rId="0" localSheetId="1" customView="1" name="Z_1BC3FF42_4B53_4411_B62C_E224F581F700_.wvu.PrintArea" hidden="1" oldHidden="1">
    <formula>'2023'!$A$1:$F$26</formula>
    <oldFormula>'2023'!$A$1:$F$26</oldFormula>
  </rdn>
  <rdn rId="0" localSheetId="1" customView="1" name="Z_1BC3FF42_4B53_4411_B62C_E224F581F700_.wvu.Cols" hidden="1" oldHidden="1">
    <formula>'2023'!$H:$H</formula>
    <oldFormula>'2023'!$H:$H</oldFormula>
  </rdn>
  <rcv guid="{1BC3FF42-4B53-4411-B62C-E224F581F700}"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 sId="1">
    <oc r="F15" t="inlineStr">
      <is>
        <t xml:space="preserve">Отклонение сложилось по причине округления средств. </t>
      </is>
    </oc>
    <nc r="F15" t="inlineStr">
      <is>
        <t>Отклонение сложились по следующим причинам: 
1) уменьшение ассигнований в сумме 97,819 тыс. руб.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2) за счёт округления средств (-0,417 тыс.руб.).</t>
      </is>
    </nc>
  </rcc>
  <rcv guid="{CE278B3B-93F9-4AFC-9174-C4311B66D524}" action="delete"/>
  <rdn rId="0" localSheetId="1" customView="1" name="Z_CE278B3B_93F9_4AFC_9174_C4311B66D524_.wvu.Cols" hidden="1" oldHidden="1">
    <formula>'2023'!$H:$H</formula>
    <oldFormula>'2023'!$H:$H</oldFormula>
  </rdn>
  <rcv guid="{CE278B3B-93F9-4AFC-9174-C4311B66D524}"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 sId="1">
    <oc r="F15" t="inlineStr">
      <is>
        <t>Отклонение сложились по следующим причинам: 
1) уменьшение ассигнований в сумме 97,819 тыс. руб.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2) за счёт округления средств (-0,417 тыс.руб.).</t>
      </is>
    </oc>
    <nc r="F15" t="inlineStr">
      <is>
        <t>Отклонение сложились по следующим причинам: 
1) уменьшение ассигнований в сумме (- 97,819 тыс. руб.)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2) за счёт округления средств (-6,306 тыс.руб.).</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5">
    <dxf>
      <fill>
        <patternFill>
          <bgColor theme="0"/>
        </patternFill>
      </fill>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 sId="1">
    <oc r="F15" t="inlineStr">
      <is>
        <t>Отклонение сложились по следующим причинам: 
1) уменьшение ассигнований в сумме (- 97,819 тыс. руб.)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2) за счёт округления средств (-6,306 тыс.руб.).</t>
      </is>
    </oc>
    <nc r="F15" t="inlineStr">
      <is>
        <t>Отклонение сложились по следующим причинам: 
1) уменьшение ассигнований в сумме (- 97,819 тыс. руб.)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4">
    <dxf>
      <fill>
        <patternFill>
          <bgColor theme="0"/>
        </patternFill>
      </fill>
    </dxf>
  </rfmt>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1">
    <dxf>
      <fill>
        <patternFill>
          <bgColor theme="0"/>
        </patternFill>
      </fill>
    </dxf>
  </rfmt>
  <rcv guid="{6AB08D2E-9A7A-47F9-8D8C-372FE8E3B595}" action="delete"/>
  <rdn rId="0" localSheetId="1" customView="1" name="Z_6AB08D2E_9A7A_47F9_8D8C_372FE8E3B595_.wvu.Cols" hidden="1" oldHidden="1">
    <formula>'2023'!$H:$H</formula>
    <oldFormula>'2023'!$H:$H</oldFormula>
  </rdn>
  <rcv guid="{6AB08D2E-9A7A-47F9-8D8C-372FE8E3B595}"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 sId="1">
    <oc r="F9" t="inlineStr">
      <is>
        <t>Отклонение сложилось:
1) по причине округления средств (1,244 тыс.руб.); 
2) за счет выделения средств резервного фонда администрации городского округа Тольятти на основании постановлений администрации (- 3036,018 тыс.руб.).</t>
      </is>
    </oc>
    <nc r="F9" t="inlineStr">
      <is>
        <t xml:space="preserve">Отклонение сложилось:
1. 564 тыс. руб.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243 тыс. руб.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200 тыс. руб.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t>
      </is>
    </nc>
  </rcc>
  <rfmt sheetId="1" sqref="F9">
    <dxf>
      <fill>
        <patternFill>
          <bgColor theme="0"/>
        </patternFill>
      </fill>
    </dxf>
  </rfmt>
  <rcv guid="{6AB08D2E-9A7A-47F9-8D8C-372FE8E3B595}" action="delete"/>
  <rdn rId="0" localSheetId="1" customView="1" name="Z_6AB08D2E_9A7A_47F9_8D8C_372FE8E3B595_.wvu.Cols" hidden="1" oldHidden="1">
    <formula>'2023'!$H:$H</formula>
    <oldFormula>'2023'!$H:$H</oldFormula>
  </rdn>
  <rcv guid="{6AB08D2E-9A7A-47F9-8D8C-372FE8E3B595}"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
    <dxf>
      <fill>
        <patternFill patternType="none">
          <bgColor auto="1"/>
        </patternFill>
      </fill>
    </dxf>
  </rfmt>
  <rfmt sheetId="1" sqref="F7:F25" start="0" length="2147483647">
    <dxf>
      <font>
        <sz val="14"/>
      </font>
    </dxf>
  </rfmt>
  <rcc rId="145" sId="1">
    <oc r="F9" t="inlineStr">
      <is>
        <t xml:space="preserve">Отклонение сложилось:
1. 564 тыс. руб.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243 тыс. руб.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200 тыс. руб.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t>
      </is>
    </oc>
    <nc r="F9" t="inlineStr">
      <is>
        <t>Отклонение сложилось:
1) - 564 тыс. руб.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- 243 тыс. руб.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- 200 тыс. руб.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4) за счёт округления средств (-0,009 тыс.руб.).</t>
      </is>
    </nc>
  </rcc>
  <rcc rId="146" sId="1">
    <oc r="F12" t="inlineStr">
      <is>
        <t>Отклонение сложились по следующим причинам: 
1) сокращение объема субсидий областного бюджета в сумме 106 252,5 тыс. руб.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увеличение ассигнований в сумме 563,403 тыс. руб.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oc>
    <nc r="F12" t="inlineStr">
      <is>
        <t>Отклонение сложились по следующим причинам: 
1) - 106 252,5 тыс. руб. сокращение объема субсидий областного бюджета в сумме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563,403 тыс. руб. увеличение ассигнований в суммена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nc>
  </rcc>
  <rcc rId="147" sId="1">
    <oc r="F16" t="inlineStr">
      <is>
        <t xml:space="preserve">Отклонение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(+243097,02 руб.)  и округления средств. </t>
      </is>
    </oc>
    <nc r="F16" t="inlineStr">
      <is>
        <t>1) 243,097 тыс.руб. Отклонение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nc>
  </rcc>
  <rcc rId="148" sId="1">
    <o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благоустройство общественных территорий в рамках муниципальной программы «Формирование комфортной городской среды на 2018-2030 годы» в с</t>
        </r>
        <r>
          <rPr>
            <u/>
            <sz val="14"/>
            <color theme="1"/>
            <rFont val="Times New Roman"/>
            <family val="1"/>
            <charset val="204"/>
          </rPr>
          <t>умме 41 533,391 т.р</t>
        </r>
        <r>
          <rPr>
            <sz val="14"/>
            <color theme="1"/>
            <rFont val="Times New Roman"/>
            <family val="1"/>
            <charset val="204"/>
          </rPr>
          <t xml:space="preserve">.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t>
        </r>
        <r>
          <rPr>
            <u/>
            <sz val="14"/>
            <color theme="1"/>
            <rFont val="Times New Roman"/>
            <family val="1"/>
            <charset val="204"/>
          </rPr>
          <t>645,3 т.р.</t>
        </r>
        <r>
          <rPr>
            <sz val="14"/>
            <color theme="1"/>
            <rFont val="Times New Roman"/>
            <family val="1"/>
            <charset val="204"/>
          </rPr>
          <t xml:space="preserve">
2.отклонение по причине округления средств (- 3,724 т.р.).</t>
        </r>
      </is>
    </oc>
    <n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2.отклонение по причине округления средств (- 3,724 т.р.).</t>
        </r>
      </is>
    </nc>
  </rcc>
  <rcc rId="149" sId="1">
    <oc r="F22" t="inlineStr">
      <is>
        <t>149 руб. - отклонение сложилось по причине округления средств, 200 т.р.-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t>
      </is>
    </oc>
    <nc r="F22" t="inlineStr">
      <is>
        <t xml:space="preserve">1) 200 тыс.руб.-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0,149 тыс.руб.- отклонение сложилось по причине округления средств, </t>
      </is>
    </nc>
  </rc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1" sId="1">
    <oc r="F19" t="inlineStr">
      <is>
        <r>
          <t xml:space="preserve">1.Уменьшены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2.отклонение по причине округления средств (- 3,724 т.р.).</t>
        </r>
      </is>
    </oc>
    <nc r="F19" t="inlineStr">
      <is>
        <r>
          <t xml:space="preserve">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2) за счёт округления средств (- 3,724 т.р.).</t>
        </r>
      </is>
    </nc>
  </rcc>
  <rcc rId="152" sId="1">
    <oc r="F22" t="inlineStr">
      <is>
        <t xml:space="preserve">1) 200 тыс.руб.-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0,149 тыс.руб.- отклонение сложилось по причине округления средств, </t>
      </is>
    </oc>
    <nc r="F22" t="inlineStr">
      <is>
        <t>1) 200 тыс.руб.-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за счёт округления средств 0,149 тыс.руб.</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 sId="1">
    <oc r="F19" t="inlineStr">
      <is>
        <r>
          <t xml:space="preserve">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2) за счёт округления средств (- 3,724 т.р.).</t>
        </r>
      </is>
    </oc>
    <nc r="F19" t="inlineStr">
      <is>
        <r>
          <t xml:space="preserve">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2) за счёт округления средств (- 3,724 тыс.руб.)</t>
        </r>
      </is>
    </nc>
  </rcc>
  <rcc rId="154" sId="1">
    <oc r="F12" t="inlineStr">
      <is>
        <t>Отклонение сложились по следующим причинам: 
1) - 106 252,5 тыс. руб. сокращение объема субсидий областного бюджета в сумме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563,403 тыс. руб. увеличение ассигнований в суммена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oc>
    <nc r="F12" t="inlineStr">
      <is>
        <t>Отклонение сложились по следующим причинам: 
1) - 106 252,5 тыс. руб. сокращение объема субсидий областного бюджета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563,403 тыс. руб. увеличение ассигнований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nc>
  </rcc>
  <rcc rId="155" sId="1">
    <oc r="F15" t="inlineStr">
      <is>
        <t>Отклонение сложились по следующим причинам: 
1) уменьшение ассигнований в сумме (- 97,819 тыс. руб.)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oc>
    <nc r="F15" t="inlineStr">
      <is>
        <t>Отклонение сложились по следующим причинам: 
1) - 97,819 тыс. руб.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nc>
  </rcc>
  <rcc rId="156" sId="1">
    <oc r="F16" t="inlineStr">
      <is>
        <t>1) 243,097 тыс.руб. Отклонение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oc>
    <nc r="F16" t="inlineStr">
      <is>
        <t>1) 243,097 тыс.руб. 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 sId="1">
    <oc r="G4" t="inlineStr">
      <is>
        <t>Пояснения старые. Исправляем и снимаем заливку.</t>
      </is>
    </oc>
    <nc r="G4"/>
  </rc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 sId="1">
    <oc r="F19" t="inlineStr">
      <is>
        <r>
          <t xml:space="preserve">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в сумме 
2) за счёт округления средств (- 3,724 тыс.руб.)</t>
        </r>
      </is>
    </oc>
    <nc r="F19" t="inlineStr">
      <is>
        <r>
          <t xml:space="preserve">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r>
      </is>
    </nc>
  </rcc>
  <rcc rId="160" sId="1">
    <oc r="F16" t="inlineStr">
      <is>
        <t>1) 243,097 тыс.руб. 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oc>
    <nc r="F16" t="inlineStr">
      <is>
        <t>1) 243,097 тыс.руб. отклонение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nc>
  </rcc>
  <rcc rId="161" sId="1">
    <oc r="F22" t="inlineStr">
      <is>
        <t>1) 200 тыс.руб.-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за счёт округления средств 0,149 тыс.руб.</t>
      </is>
    </oc>
    <nc r="F22" t="inlineStr">
      <is>
        <t>1) 200 тыс.руб.- выделены средства из резервного фонда администрации городского округа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за счёт округления средств 0,149 тыс.руб.</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 sId="1">
    <oc r="F1" t="inlineStr">
      <is>
        <t>Приложение №9</t>
      </is>
    </oc>
    <nc r="F1" t="inlineStr">
      <is>
        <t>Приложение №10</t>
      </is>
    </nc>
  </rc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 sId="1">
    <oc r="F1" t="inlineStr">
      <is>
        <t>Приложение №10</t>
      </is>
    </oc>
    <nc r="F1" t="inlineStr">
      <is>
        <t>Приложение № 10</t>
      </is>
    </nc>
  </rc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2">
    <dxf>
      <alignment vertical="bottom"/>
    </dxf>
  </rfmt>
  <rfmt sheetId="1" sqref="F16">
    <dxf>
      <alignment vertical="bottom"/>
    </dxf>
  </rfmt>
  <rcc rId="166" sId="1">
    <oc r="F12" t="inlineStr">
      <is>
        <t>Отклонение сложились по следующим причинам: 
1) - 106 252,5 тыс. руб. сокращение объема субсидий областного бюджета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563,403 тыс. руб. увеличение ассигнований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oc>
    <nc r="F12" t="inlineStr">
      <is>
        <t>Отклонение сложилось по следующим причинам: 
1) - 106 252,5 тыс. руб. сокращение объема субсидий областного бюджета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 в соответствии с доведённым 26.12.2024 уведомлением Министерства управления финансами Самарской области от 11.12.2024 № 706-3-095-030200;
2)  563,403 тыс. руб. увеличение ассигнований на оплату услуг по организации транспортного обслуживания для проведения церемоний прощания с погибшими участниками СВО, выделенных из резервного фонда администрации городского округа на основании постановления от 19.12.2024 № 2367-п/1;
3) за счёт округления средств (-0,417 тыс.руб.).</t>
      </is>
    </nc>
  </rcc>
  <rcc rId="167" sId="1">
    <oc r="F9" t="inlineStr">
      <is>
        <t>Отклонение сложилось:
1) - 564 тыс. руб.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- 243 тыс. руб.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- 200 тыс. руб.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4) за счёт округления средств (-0,009 тыс.руб.).</t>
      </is>
    </oc>
    <nc r="F9" t="inlineStr">
      <is>
        <t>Отклонение сложилось по следующим причинам: 
1) - 564 тыс. руб.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- 243 тыс. руб.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- 200 тыс. руб.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4) за счёт округления средств (-0,009 тыс.руб.).</t>
      </is>
    </nc>
  </rcc>
  <rcc rId="168" sId="1">
    <oc r="F15" t="inlineStr">
      <is>
        <t>Отклонение сложились по следующим причинам: 
1) - 97,819 тыс. руб.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oc>
    <nc r="F15" t="inlineStr">
      <is>
        <t>Отклонение сложилось по следующим причинам: 
1) - 97,819 тыс. руб.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nc>
  </rcc>
  <rcc rId="169" sId="1">
    <oc r="F16" t="inlineStr">
      <is>
        <t>1) 243,097 тыс.руб. отклонение сложилось за счет выделения средств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oc>
    <nc r="F16" t="inlineStr">
      <is>
        <t>Отклонение сложилось по следующим причинам: 
1) 243,097 тыс.руб. выделены средства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nc>
  </rcc>
  <rcc rId="170" sId="1">
    <oc r="F19" t="inlineStr">
      <is>
        <r>
          <t xml:space="preserve">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r>
      </is>
    </oc>
    <nc r="F19" t="inlineStr">
      <is>
        <r>
          <t xml:space="preserve">Отклонение сложилось по следующим причинам: 
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r>
      </is>
    </nc>
  </rcc>
  <rcc rId="171" sId="1">
    <oc r="F22" t="inlineStr">
      <is>
        <t>1) 200 тыс.руб.- выделены средства из резервного фонда администрации городского округа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за счёт округления средств 0,149 тыс.руб.</t>
      </is>
    </oc>
    <nc r="F22" t="inlineStr">
      <is>
        <t>Отклонение сложилось по следующим причинам: 
1) 200 тыс.руб.- выделены средства из резервного фонда администрации городского округа для выплаты материальной помощи работнику МКУ «ЦХТО» в связи с заключением им контракта о добровольном содействии в выполнении задач, возложенных на Вооруженные Силы Российской Федерации.
2) за счёт округления средств 0,149 тыс.руб.</t>
      </is>
    </nc>
  </rc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
    <dxf>
      <alignment wrapText="1"/>
    </dxf>
  </rfmt>
  <rcc rId="174" sId="1">
    <oc r="A6" t="inlineStr">
      <is>
        <t>№п/п</t>
      </is>
    </oc>
    <nc r="A6" t="inlineStr">
      <is>
        <t>№ п/п</t>
      </is>
    </nc>
  </rcc>
  <rfmt sheetId="1" sqref="B20" start="0" length="0">
    <dxf>
      <alignment wrapText="1"/>
    </dxf>
  </rfmt>
  <rfmt sheetId="1" sqref="B7" start="0" length="0">
    <dxf>
      <font>
        <sz val="14"/>
        <color indexed="64"/>
        <name val="Times New Roman"/>
        <family val="1"/>
        <scheme val="none"/>
      </font>
      <numFmt numFmtId="30" formatCode="@"/>
      <alignment wrapText="1"/>
      <border outline="0">
        <left style="thin">
          <color indexed="64"/>
        </left>
      </border>
    </dxf>
  </rfmt>
  <rfmt sheetId="1" sqref="B8" start="0" length="0">
    <dxf>
      <alignment wrapText="1"/>
      <border outline="0">
        <left style="thin">
          <color indexed="64"/>
        </left>
      </border>
    </dxf>
  </rfmt>
  <rfmt sheetId="1" sqref="B9" start="0" length="0">
    <dxf>
      <alignment wrapText="1"/>
      <border outline="0">
        <left style="thin">
          <color indexed="64"/>
        </left>
      </border>
    </dxf>
  </rfmt>
  <rfmt sheetId="1" sqref="B10" start="0" length="0">
    <dxf>
      <alignment wrapText="1"/>
      <border outline="0">
        <left style="thin">
          <color indexed="64"/>
        </left>
      </border>
    </dxf>
  </rfmt>
  <rfmt sheetId="1" sqref="B11" start="0" length="0">
    <dxf>
      <alignment wrapText="1"/>
      <border outline="0">
        <left style="thin">
          <color indexed="64"/>
        </left>
      </border>
    </dxf>
  </rfmt>
  <rfmt sheetId="1" sqref="B12" start="0" length="0">
    <dxf>
      <font>
        <sz val="14"/>
        <color indexed="64"/>
        <name val="Times New Roman"/>
        <family val="1"/>
        <scheme val="none"/>
      </font>
      <alignment wrapText="1"/>
      <border outline="0">
        <left style="thin">
          <color indexed="64"/>
        </left>
      </border>
    </dxf>
  </rfmt>
  <rfmt sheetId="1" sqref="B13" start="0" length="0">
    <dxf>
      <alignment wrapText="1"/>
      <border outline="0">
        <left style="thin">
          <color indexed="64"/>
        </left>
      </border>
    </dxf>
  </rfmt>
  <rfmt sheetId="1" sqref="B14" start="0" length="0">
    <dxf>
      <alignment wrapText="1"/>
      <border outline="0">
        <left style="thin">
          <color indexed="64"/>
        </left>
      </border>
    </dxf>
  </rfmt>
  <rfmt sheetId="1" sqref="B15" start="0" length="0">
    <dxf>
      <alignment wrapText="1"/>
      <border outline="0">
        <left style="thin">
          <color indexed="64"/>
        </left>
      </border>
    </dxf>
  </rfmt>
  <rfmt sheetId="1" sqref="B16" start="0" length="0">
    <dxf>
      <alignment wrapText="1"/>
    </dxf>
  </rfmt>
  <rfmt sheetId="1" sqref="B17" start="0" length="0">
    <dxf>
      <alignment wrapText="1"/>
    </dxf>
  </rfmt>
  <rfmt sheetId="1" sqref="B18" start="0" length="0">
    <dxf>
      <alignment wrapText="1"/>
    </dxf>
  </rfmt>
  <rfmt sheetId="1" sqref="B19" start="0" length="0">
    <dxf>
      <alignment wrapText="1"/>
    </dxf>
  </rfmt>
  <rfmt sheetId="1" sqref="B22" start="0" length="0">
    <dxf>
      <numFmt numFmtId="30" formatCode="@"/>
      <alignment wrapText="1"/>
    </dxf>
  </rfmt>
  <rfmt sheetId="1" sqref="B23" start="0" length="0">
    <dxf>
      <numFmt numFmtId="30" formatCode="@"/>
      <alignment wrapText="1"/>
    </dxf>
  </rfmt>
  <rfmt sheetId="1" sqref="B24" start="0" length="0">
    <dxf>
      <alignment wrapText="1"/>
    </dxf>
  </rfmt>
  <rfmt sheetId="1" sqref="B25" start="0" length="0">
    <dxf>
      <alignment wrapText="1"/>
    </dxf>
  </rfmt>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DCE867-B326-4885-BE33-5F67DCD7984A}" action="delete"/>
  <rdn rId="0" localSheetId="1" customView="1" name="Z_62DCE867_B326_4885_BE33_5F67DCD7984A_.wvu.Cols" hidden="1" oldHidden="1">
    <formula>'2023'!$H:$H</formula>
    <oldFormula>'2023'!$H:$H</oldFormula>
  </rdn>
  <rcv guid="{62DCE867-B326-4885-BE33-5F67DCD7984A}"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
    <dxf>
      <alignment vertical="bottom"/>
    </dxf>
  </rfmt>
  <rcv guid="{E2FD22C1-9F5B-4F4E-93DF-27F1F0B71032}" action="delete"/>
  <rdn rId="0" localSheetId="1" customView="1" name="Z_E2FD22C1_9F5B_4F4E_93DF_27F1F0B71032_.wvu.PrintArea" hidden="1" oldHidden="1">
    <formula>'2023'!$A$1:$F$26</formula>
    <oldFormula>'2023'!$A$1:$F$26</oldFormula>
  </rdn>
  <rdn rId="0" localSheetId="1" customView="1" name="Z_E2FD22C1_9F5B_4F4E_93DF_27F1F0B71032_.wvu.Cols" hidden="1" oldHidden="1">
    <formula>'2023'!$H:$H</formula>
    <oldFormula>'2023'!$H:$H</oldFormula>
  </rdn>
  <rcv guid="{E2FD22C1-9F5B-4F4E-93DF-27F1F0B71032}"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 sId="1">
    <oc r="F9" t="inlineStr">
      <is>
        <t>Отклонение сложилось по следующим причинам: 
1) - 564 тыс. руб.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- 243 тыс. руб.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- 200 тыс. руб.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4) за счёт округления средств (-0,009 тыс.руб.).</t>
      </is>
    </oc>
    <nc r="F9" t="inlineStr">
      <is>
        <t>Отклонение сложилось по следующим причинам: 
1) - 564 тыс. руб. - выделение средств из резервного фонда департаменту дорожного хозяйства на организацию транспортного обслуживания населения для проведения церемоний прощания с погибшими участниками специальной военной операции согласно Приказу департамента финансов от 23.12.2024 № 1012-пк/4.1; 
2) - 243 тыс. руб. - выделение средств из резервного фонда департаменту градостроительной деятельности на предоставление специальной техники для осуществления ликвидации возгорания на полигоне ТБО (в районе села Узюково Ставропольского района Самарской области) согласно Приказу департамента финансов от 25.12.2024 № 1030-пк/4.1; 
3) - 200 тыс. руб. - выделение резервных средств организационному управлению для осуществления выплат материальной помощи в период приостановления действия трудового договора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согласно Приказу департамента финансов от 19.12.2024 № 1006-пк/4.1; 
4) за счёт округления средств (-0,009 тыс.руб.).</t>
      </is>
    </nc>
  </rcc>
  <rcc rId="181" sId="1">
    <oc r="F15" t="inlineStr">
      <is>
        <t>Отклонение сложилось по следующим причинам: 
1) - 97,819 тыс. руб.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oc>
    <nc r="F15" t="inlineStr">
      <is>
        <t>Отклонение сложилось по следующим причинам: 
1) - 97,819 тыс. руб.  -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nc>
  </rcc>
  <rcc rId="182" sId="1">
    <oc r="F16" t="inlineStr">
      <is>
        <t>Отклонение сложилось по следующим причинам: 
1) 243,097 тыс.руб. выделены средства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oc>
    <nc r="F16" t="inlineStr">
      <is>
        <t>Отклонение сложилось по следующим причинам: 
1) 243,097 тыс.руб. - выделены средства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nc>
  </rcc>
  <rcc rId="183" sId="1">
    <oc r="F19" t="inlineStr">
      <is>
        <r>
          <t xml:space="preserve">Отклонение сложилось по следующим причинам: 
1) Уменьшены объемы выделенных субсидий из вышестоящего бюджета в общей </t>
        </r>
        <r>
          <rPr>
            <b/>
            <sz val="14"/>
            <color theme="1"/>
            <rFont val="Times New Roman"/>
            <family val="1"/>
            <charset val="204"/>
          </rPr>
          <t>сумме 42 178,691 т.р.</t>
        </r>
        <r>
          <rPr>
            <sz val="14"/>
            <color theme="1"/>
            <rFont val="Times New Roman"/>
            <family val="1"/>
            <charset val="204"/>
          </rPr>
          <t xml:space="preserve"> по направлениям:
 - 41 533,391 тыс.руб. благоустройство общественных территорий в рамках муниципальной программы «Формирование комфортной городской среды на 2018-2030 годы»
 - 645,3 тыс.руб.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r>
      </is>
    </oc>
    <nc r="F19" t="inlineStr">
      <is>
        <t>Отклонение сложилось по следующим причинам: 
1) Уменьшены объемы выделенных субсидий из вышестоящего бюджета в общей сумме 42 178,691 т.р. по направлениям:
 - 41 533,391 тыс.руб. - благоустройство общественных территорий в рамках муниципальной программы «Формирование комфортной городской среды на 2018-2030 годы»;
 - 645,3 тыс.руб.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is>
    </nc>
  </rcc>
  <rcv guid="{E2FD22C1-9F5B-4F4E-93DF-27F1F0B71032}" action="delete"/>
  <rdn rId="0" localSheetId="1" customView="1" name="Z_E2FD22C1_9F5B_4F4E_93DF_27F1F0B71032_.wvu.PrintArea" hidden="1" oldHidden="1">
    <formula>'2023'!$A$1:$F$26</formula>
    <oldFormula>'2023'!$A$1:$F$26</oldFormula>
  </rdn>
  <rdn rId="0" localSheetId="1" customView="1" name="Z_E2FD22C1_9F5B_4F4E_93DF_27F1F0B71032_.wvu.Cols" hidden="1" oldHidden="1">
    <formula>'2023'!$H:$H</formula>
    <oldFormula>'2023'!$H:$H</oldFormula>
  </rdn>
  <rcv guid="{E2FD22C1-9F5B-4F4E-93DF-27F1F0B71032}"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 sId="1">
    <oc r="F15" t="inlineStr">
      <is>
        <t>Отклонение сложилось по следующим причинам: 
1) - 97,819 тыс. руб.  -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г. №50/1 и дополнительного соглашения №3670000-1-2024-016/1 от 26.12.2024;
2) за счёт округления средств (-6,306 тыс.руб.).</t>
      </is>
    </oc>
    <nc r="F15" t="inlineStr">
      <is>
        <t>Отклонение сложилось по следующим причинам: 
1) - 97,819 тыс. руб.  - уменьшение ассигнований на выплату ежемесячного денежного вознаграждения советникам директоров по воспитанию и взаимодействию с детскими общественными объединениями школ на основании уведомления по расчетам между бюджетами по межбюджетным трансфертам от 26.12.2024 №50/1 и дополнительного соглашения №3670000-1-2024-016/1 от 26.12.2024;
2) за счёт округления средств (-6,306 тыс.руб.).</t>
      </is>
    </nc>
  </rcc>
  <rcc rId="187" sId="1">
    <oc r="F16" t="inlineStr">
      <is>
        <t>Отклонение сложилось по следующим причинам: 
1) 243,097 тыс.руб. - выделены средства из резервного фонда  на основании постановления администрации от 25.12.2024 №1020-п/4.1  на оплату спец техники при ликвидации возгорания на полигоне ТБО в районе с.Узюково; 
2) за счёт округления средств (-0,109 тыс.руб.)</t>
      </is>
    </oc>
    <nc r="F16" t="inlineStr">
      <is>
        <t>Отклонение сложилось по следующим причинам: 
1) 243,097 тыс.руб. - выделены средства из резервного фонда  на основании постановления администрации от 25.12.2024 №1020-п/4.1  на оплату спец.техники при ликвидации возгорания на полигоне ТБО в районе с.Узюково; 
2) за счёт округления средств (-0,109 тыс.руб.)</t>
      </is>
    </nc>
  </rcc>
  <rcc rId="188" sId="1">
    <oc r="F19" t="inlineStr">
      <is>
        <t>Отклонение сложилось по следующим причинам: 
1) Уменьшены объемы выделенных субсидий из вышестоящего бюджета в общей сумме 42 178,691 т.р. по направлениям:
 - 41 533,391 тыс.руб. - благоустройство общественных территорий в рамках муниципальной программы «Формирование комфортной городской среды на 2018-2030 годы»;
 - 645,3 тыс.руб.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is>
    </oc>
    <nc r="F19" t="inlineStr">
      <is>
        <t>Отклонение сложилось по следующим причинам: 
1) уменьшены объемы выделенных субсидий из вышестоящего бюджета в общей сумме 42 178,691 т.р. по направлениям:
 - 41 533,391 тыс.руб. - благоустройство общественных территорий в рамках муниципальной программы «Формирование комфортной городской среды на 2018-2030 годы»;
 - 645,3 тыс.руб.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is>
    </nc>
  </rcc>
  <rfmt sheetId="1" sqref="A26:XFD26" start="0" length="2147483647">
    <dxf>
      <font>
        <b/>
      </font>
    </dxf>
  </rfmt>
  <rcv guid="{E2FD22C1-9F5B-4F4E-93DF-27F1F0B71032}" action="delete"/>
  <rdn rId="0" localSheetId="1" customView="1" name="Z_E2FD22C1_9F5B_4F4E_93DF_27F1F0B71032_.wvu.PrintArea" hidden="1" oldHidden="1">
    <formula>'2024'!$A$1:$F$26</formula>
    <oldFormula>'2024'!$A$1:$F$26</oldFormula>
  </rdn>
  <rdn rId="0" localSheetId="1" customView="1" name="Z_E2FD22C1_9F5B_4F4E_93DF_27F1F0B71032_.wvu.Cols" hidden="1" oldHidden="1">
    <formula>'2024'!$H:$H</formula>
    <oldFormula>'2024'!$H:$H</oldFormula>
  </rdn>
  <rcv guid="{E2FD22C1-9F5B-4F4E-93DF-27F1F0B71032}" action="add"/>
  <rsnm rId="191" sheetId="1" oldName="[2.10.Приложение 10 к ПЗ. Анализ росписи.xlsx]2023" newName="[2.10.Приложение 10 к ПЗ. Анализ росписи.xlsx]2024"/>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F4" start="0" length="2147483647">
    <dxf>
      <font>
        <sz val="16"/>
      </font>
    </dxf>
  </rfmt>
  <rcv guid="{E2FD22C1-9F5B-4F4E-93DF-27F1F0B71032}" action="delete"/>
  <rdn rId="0" localSheetId="1" customView="1" name="Z_E2FD22C1_9F5B_4F4E_93DF_27F1F0B71032_.wvu.PrintArea" hidden="1" oldHidden="1">
    <formula>'2024'!$A$1:$F$26</formula>
    <oldFormula>'2024'!$A$1:$F$26</oldFormula>
  </rdn>
  <rdn rId="0" localSheetId="1" customView="1" name="Z_E2FD22C1_9F5B_4F4E_93DF_27F1F0B71032_.wvu.PrintTitles" hidden="1" oldHidden="1">
    <formula>'2024'!$6:$6</formula>
  </rdn>
  <rdn rId="0" localSheetId="1" customView="1" name="Z_E2FD22C1_9F5B_4F4E_93DF_27F1F0B71032_.wvu.Cols" hidden="1" oldHidden="1">
    <formula>'2024'!$H:$H</formula>
    <oldFormula>'2024'!$H:$H</oldFormula>
  </rdn>
  <rcv guid="{E2FD22C1-9F5B-4F4E-93DF-27F1F0B71032}"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2FD22C1-9F5B-4F4E-93DF-27F1F0B71032}" action="delete"/>
  <rdn rId="0" localSheetId="1" customView="1" name="Z_E2FD22C1_9F5B_4F4E_93DF_27F1F0B71032_.wvu.PrintArea" hidden="1" oldHidden="1">
    <formula>'2024'!$A$1:$F$26</formula>
    <oldFormula>'2024'!$A$1:$F$26</oldFormula>
  </rdn>
  <rdn rId="0" localSheetId="1" customView="1" name="Z_E2FD22C1_9F5B_4F4E_93DF_27F1F0B71032_.wvu.PrintTitles" hidden="1" oldHidden="1">
    <formula>'2024'!$6:$6</formula>
    <oldFormula>'2024'!$6:$6</oldFormula>
  </rdn>
  <rdn rId="0" localSheetId="1" customView="1" name="Z_E2FD22C1_9F5B_4F4E_93DF_27F1F0B71032_.wvu.Cols" hidden="1" oldHidden="1">
    <formula>'2024'!$H:$H</formula>
    <oldFormula>'2024'!$H:$H</oldFormula>
  </rdn>
  <rcv guid="{E2FD22C1-9F5B-4F4E-93DF-27F1F0B71032}"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 sId="1">
    <oc r="F19" t="inlineStr">
      <is>
        <t>Отклонение сложилось по следующим причинам: 
1) уменьшены объемы выделенных субсидий из вышестоящего бюджета в общей сумме 42 178,691 т.р. по направлениям:
 - 41 533,391 тыс.руб. - благоустройство общественных территорий в рамках муниципальной программы «Формирование комфортной городской среды на 2018-2030 годы»;
 - 645,3 тыс.руб.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is>
    </oc>
    <nc r="F19" t="inlineStr">
      <is>
        <t>Отклонение сложилось по следующим причинам: 
1) уменьшены объемы выделенных субсидий из вышестоящего бюджета в общей сумме 42 178,691 т.р. по направлениям:
 - 41 533,391 тыс.руб. - благоустройство общественных территорий в рамках муниципальной программы «Формирование комфортной городской среды на 2018-2030 годы»;
 - 645,3 тыс.руб. - выполнение мероприятий по рекультивации территорий бывшей городской свалки южнее ОАО «АвтоВАЗагрегат» в рамках муниципальной программы «Охрана окружающей среды на территории городского округа Тольятти на 2022-2026 годы»;
2) за счёт округления средств (- 3,724 тыс.руб.)</t>
      </is>
    </nc>
  </rcc>
  <rcv guid="{62DCE867-B326-4885-BE33-5F67DCD7984A}" action="delete"/>
  <rdn rId="0" localSheetId="1" customView="1" name="Z_62DCE867_B326_4885_BE33_5F67DCD7984A_.wvu.Cols" hidden="1" oldHidden="1">
    <formula>'2024'!$H:$H</formula>
    <oldFormula>'2024'!$H:$H</oldFormula>
  </rdn>
  <rcv guid="{62DCE867-B326-4885-BE33-5F67DCD7984A}" action="add"/>
</revisions>
</file>

<file path=xl/revisions/revisionLog121.xml><?xml version="1.0" encoding="utf-8"?>
<revisions xmlns="http://schemas.openxmlformats.org/spreadsheetml/2006/main" xmlns:r="http://schemas.openxmlformats.org/officeDocument/2006/relationships">
  <rcv guid="{2A379AE0-D4BC-4D41-B8DC-213DCE222320}" action="delete"/>
  <rdn rId="0" localSheetId="1" customView="1" name="Z_2A379AE0_D4BC_4D41_B8DC_213DCE222320_.wvu.Cols" hidden="1" oldHidden="1">
    <formula>'2023'!$H:$H</formula>
    <oldFormula>'2023'!$H:$H</oldFormula>
  </rdn>
  <rcv guid="{2A379AE0-D4BC-4D41-B8DC-213DCE222320}" action="add"/>
</revisions>
</file>

<file path=xl/revisions/revisionLog1211.xml><?xml version="1.0" encoding="utf-8"?>
<revisions xmlns="http://schemas.openxmlformats.org/spreadsheetml/2006/main" xmlns:r="http://schemas.openxmlformats.org/officeDocument/2006/relationships">
  <rcv guid="{2A379AE0-D4BC-4D41-B8DC-213DCE222320}" action="delete"/>
  <rdn rId="0" localSheetId="1" customView="1" name="Z_2A379AE0_D4BC_4D41_B8DC_213DCE222320_.wvu.Cols" hidden="1" oldHidden="1">
    <formula>'2023'!$H:$H</formula>
    <oldFormula>'2023'!$H:$H</oldFormula>
  </rdn>
  <rcv guid="{2A379AE0-D4BC-4D41-B8DC-213DCE22232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E998BC5-2CF9-46FC-AB27-1C91FBA01569}" name="Голованова Наталья Васильевна" id="-722647045" dateTime="2024-10-17T08:52:10"/>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H28"/>
  <sheetViews>
    <sheetView tabSelected="1" topLeftCell="A13" zoomScale="80" zoomScaleNormal="80" zoomScaleSheetLayoutView="80" zoomScalePageLayoutView="66" workbookViewId="0">
      <selection activeCell="G19" sqref="G19"/>
    </sheetView>
  </sheetViews>
  <sheetFormatPr defaultColWidth="9.140625" defaultRowHeight="15" x14ac:dyDescent="0.25"/>
  <cols>
    <col min="1" max="1" width="6.28515625" style="7" customWidth="1"/>
    <col min="2" max="2" width="52.5703125" style="7" customWidth="1"/>
    <col min="3" max="3" width="19.85546875" style="7" customWidth="1"/>
    <col min="4" max="4" width="19" style="7" customWidth="1"/>
    <col min="5" max="5" width="17.85546875" style="7" customWidth="1"/>
    <col min="6" max="6" width="127.7109375" style="7" customWidth="1"/>
    <col min="7" max="7" width="36.85546875" style="7" customWidth="1"/>
    <col min="8" max="8" width="14.42578125" style="7" hidden="1" customWidth="1"/>
    <col min="9" max="16384" width="9.140625" style="7"/>
  </cols>
  <sheetData>
    <row r="1" spans="1:8" ht="18.75" x14ac:dyDescent="0.3">
      <c r="F1" s="13" t="s">
        <v>31</v>
      </c>
    </row>
    <row r="2" spans="1:8" ht="18.75" x14ac:dyDescent="0.3">
      <c r="F2" s="3" t="s">
        <v>22</v>
      </c>
      <c r="G2" s="2"/>
      <c r="H2" s="2"/>
    </row>
    <row r="3" spans="1:8" ht="18.75" x14ac:dyDescent="0.3">
      <c r="F3" s="3" t="s">
        <v>28</v>
      </c>
      <c r="G3" s="2"/>
      <c r="H3" s="2"/>
    </row>
    <row r="4" spans="1:8" ht="47.25" customHeight="1" x14ac:dyDescent="0.3">
      <c r="A4" s="21" t="s">
        <v>4</v>
      </c>
      <c r="B4" s="21"/>
      <c r="C4" s="21"/>
      <c r="D4" s="21"/>
      <c r="E4" s="21"/>
      <c r="F4" s="21"/>
      <c r="G4" s="15"/>
    </row>
    <row r="5" spans="1:8" ht="26.45" customHeight="1" x14ac:dyDescent="0.3">
      <c r="B5" s="6"/>
      <c r="C5" s="6"/>
      <c r="D5" s="6"/>
      <c r="E5" s="6"/>
      <c r="F5" s="13" t="s">
        <v>24</v>
      </c>
    </row>
    <row r="6" spans="1:8" ht="134.44999999999999" customHeight="1" x14ac:dyDescent="0.25">
      <c r="A6" s="5" t="s">
        <v>34</v>
      </c>
      <c r="B6" s="4" t="s">
        <v>0</v>
      </c>
      <c r="C6" s="8" t="s">
        <v>29</v>
      </c>
      <c r="D6" s="5" t="s">
        <v>1</v>
      </c>
      <c r="E6" s="5" t="s">
        <v>2</v>
      </c>
      <c r="F6" s="5" t="s">
        <v>3</v>
      </c>
    </row>
    <row r="7" spans="1:8" ht="24.95" customHeight="1" x14ac:dyDescent="0.3">
      <c r="A7" s="17">
        <v>1</v>
      </c>
      <c r="B7" s="12" t="s">
        <v>8</v>
      </c>
      <c r="C7" s="9">
        <v>160140</v>
      </c>
      <c r="D7" s="9">
        <v>160140.29999999999</v>
      </c>
      <c r="E7" s="9">
        <f>D7-C7</f>
        <v>0.29999999998835847</v>
      </c>
      <c r="F7" s="16" t="s">
        <v>27</v>
      </c>
    </row>
    <row r="8" spans="1:8" ht="24.95" customHeight="1" x14ac:dyDescent="0.3">
      <c r="A8" s="17">
        <v>2</v>
      </c>
      <c r="B8" s="12" t="s">
        <v>9</v>
      </c>
      <c r="C8" s="9">
        <v>1025136</v>
      </c>
      <c r="D8" s="9">
        <v>1025134.67318</v>
      </c>
      <c r="E8" s="9">
        <f t="shared" ref="E8:E25" si="0">D8-C8</f>
        <v>-1.3268199999583885</v>
      </c>
      <c r="F8" s="16" t="s">
        <v>30</v>
      </c>
    </row>
    <row r="9" spans="1:8" ht="305.25" customHeight="1" x14ac:dyDescent="0.3">
      <c r="A9" s="17">
        <v>3</v>
      </c>
      <c r="B9" s="12" t="s">
        <v>10</v>
      </c>
      <c r="C9" s="9">
        <v>257691</v>
      </c>
      <c r="D9" s="9">
        <v>256683.99095000001</v>
      </c>
      <c r="E9" s="9">
        <f t="shared" si="0"/>
        <v>-1007.0090499999933</v>
      </c>
      <c r="F9" s="16" t="s">
        <v>35</v>
      </c>
    </row>
    <row r="10" spans="1:8" ht="37.5" x14ac:dyDescent="0.3">
      <c r="A10" s="17">
        <v>4</v>
      </c>
      <c r="B10" s="12" t="s">
        <v>11</v>
      </c>
      <c r="C10" s="9">
        <v>1110212</v>
      </c>
      <c r="D10" s="9">
        <v>1110211.98881</v>
      </c>
      <c r="E10" s="9">
        <f t="shared" si="0"/>
        <v>-1.1189999990165234E-2</v>
      </c>
      <c r="F10" s="14" t="s">
        <v>27</v>
      </c>
    </row>
    <row r="11" spans="1:8" ht="24.95" customHeight="1" x14ac:dyDescent="0.3">
      <c r="A11" s="17">
        <v>5</v>
      </c>
      <c r="B11" s="12" t="s">
        <v>12</v>
      </c>
      <c r="C11" s="9">
        <v>279654</v>
      </c>
      <c r="D11" s="9">
        <v>279653.79891999997</v>
      </c>
      <c r="E11" s="9">
        <f t="shared" si="0"/>
        <v>-0.20108000002801418</v>
      </c>
      <c r="F11" s="16" t="s">
        <v>27</v>
      </c>
    </row>
    <row r="12" spans="1:8" ht="190.5" customHeight="1" x14ac:dyDescent="0.3">
      <c r="A12" s="17">
        <v>7</v>
      </c>
      <c r="B12" s="12" t="s">
        <v>13</v>
      </c>
      <c r="C12" s="9">
        <v>3815303</v>
      </c>
      <c r="D12" s="9">
        <v>3709613.4855300002</v>
      </c>
      <c r="E12" s="9">
        <f t="shared" si="0"/>
        <v>-105689.51446999982</v>
      </c>
      <c r="F12" s="16" t="s">
        <v>32</v>
      </c>
    </row>
    <row r="13" spans="1:8" ht="24.95" customHeight="1" x14ac:dyDescent="0.3">
      <c r="A13" s="17">
        <v>8</v>
      </c>
      <c r="B13" s="12" t="s">
        <v>14</v>
      </c>
      <c r="C13" s="9">
        <v>36326</v>
      </c>
      <c r="D13" s="9">
        <v>36326</v>
      </c>
      <c r="E13" s="9">
        <f t="shared" si="0"/>
        <v>0</v>
      </c>
      <c r="F13" s="14"/>
    </row>
    <row r="14" spans="1:8" ht="24.95" customHeight="1" x14ac:dyDescent="0.3">
      <c r="A14" s="17">
        <v>9</v>
      </c>
      <c r="B14" s="12" t="s">
        <v>15</v>
      </c>
      <c r="C14" s="9">
        <v>1310577</v>
      </c>
      <c r="D14" s="9">
        <v>1310574.49202</v>
      </c>
      <c r="E14" s="9">
        <f t="shared" si="0"/>
        <v>-2.5079799999948591</v>
      </c>
      <c r="F14" s="16" t="s">
        <v>27</v>
      </c>
    </row>
    <row r="15" spans="1:8" ht="114.75" customHeight="1" x14ac:dyDescent="0.3">
      <c r="A15" s="17">
        <v>10</v>
      </c>
      <c r="B15" s="12" t="s">
        <v>16</v>
      </c>
      <c r="C15" s="9">
        <v>10077671</v>
      </c>
      <c r="D15" s="9">
        <v>10077566.87506</v>
      </c>
      <c r="E15" s="9">
        <f t="shared" si="0"/>
        <v>-104.12494000047445</v>
      </c>
      <c r="F15" s="16" t="s">
        <v>36</v>
      </c>
    </row>
    <row r="16" spans="1:8" s="10" customFormat="1" ht="93.75" x14ac:dyDescent="0.3">
      <c r="A16" s="17">
        <v>11</v>
      </c>
      <c r="B16" s="12" t="s">
        <v>6</v>
      </c>
      <c r="C16" s="9">
        <v>129763</v>
      </c>
      <c r="D16" s="9">
        <v>130005.988</v>
      </c>
      <c r="E16" s="9">
        <f t="shared" si="0"/>
        <v>242.98799999999756</v>
      </c>
      <c r="F16" s="16" t="s">
        <v>37</v>
      </c>
      <c r="H16" s="11">
        <f>59000+5510.81637+6531.86767+35661.62</f>
        <v>106704.30403999999</v>
      </c>
    </row>
    <row r="17" spans="1:6" ht="24.95" customHeight="1" x14ac:dyDescent="0.3">
      <c r="A17" s="17">
        <v>12</v>
      </c>
      <c r="B17" s="12" t="s">
        <v>17</v>
      </c>
      <c r="C17" s="9">
        <v>44422</v>
      </c>
      <c r="D17" s="9">
        <v>44421.808420000001</v>
      </c>
      <c r="E17" s="9">
        <f t="shared" si="0"/>
        <v>-0.19157999999879394</v>
      </c>
      <c r="F17" s="14" t="s">
        <v>27</v>
      </c>
    </row>
    <row r="18" spans="1:6" ht="37.5" x14ac:dyDescent="0.3">
      <c r="A18" s="17">
        <v>13</v>
      </c>
      <c r="B18" s="12" t="s">
        <v>18</v>
      </c>
      <c r="C18" s="9">
        <v>964634</v>
      </c>
      <c r="D18" s="9">
        <v>964634.97085000004</v>
      </c>
      <c r="E18" s="9">
        <f t="shared" si="0"/>
        <v>0.97085000004153699</v>
      </c>
      <c r="F18" s="16" t="s">
        <v>27</v>
      </c>
    </row>
    <row r="19" spans="1:6" ht="166.5" customHeight="1" x14ac:dyDescent="0.3">
      <c r="A19" s="17">
        <v>15</v>
      </c>
      <c r="B19" s="12" t="s">
        <v>7</v>
      </c>
      <c r="C19" s="9">
        <v>2435793</v>
      </c>
      <c r="D19" s="9">
        <v>2393610.5846799999</v>
      </c>
      <c r="E19" s="9">
        <f t="shared" si="0"/>
        <v>-42182.415320000146</v>
      </c>
      <c r="F19" s="14" t="s">
        <v>38</v>
      </c>
    </row>
    <row r="20" spans="1:6" ht="37.5" x14ac:dyDescent="0.3">
      <c r="A20" s="17">
        <v>16</v>
      </c>
      <c r="B20" s="12" t="s">
        <v>19</v>
      </c>
      <c r="C20" s="9">
        <v>522330</v>
      </c>
      <c r="D20" s="9">
        <v>522328.60333000001</v>
      </c>
      <c r="E20" s="9">
        <f t="shared" si="0"/>
        <v>-1.3966699999873526</v>
      </c>
      <c r="F20" s="14" t="s">
        <v>27</v>
      </c>
    </row>
    <row r="21" spans="1:6" ht="37.5" x14ac:dyDescent="0.3">
      <c r="A21" s="17">
        <v>17</v>
      </c>
      <c r="B21" s="12" t="s">
        <v>23</v>
      </c>
      <c r="C21" s="9">
        <v>37963</v>
      </c>
      <c r="D21" s="9">
        <v>37963</v>
      </c>
      <c r="E21" s="9">
        <f t="shared" si="0"/>
        <v>0</v>
      </c>
      <c r="F21" s="14"/>
    </row>
    <row r="22" spans="1:6" ht="97.5" customHeight="1" x14ac:dyDescent="0.3">
      <c r="A22" s="17">
        <v>18</v>
      </c>
      <c r="B22" s="12" t="s">
        <v>20</v>
      </c>
      <c r="C22" s="9">
        <v>308975</v>
      </c>
      <c r="D22" s="9">
        <v>309175.14902999997</v>
      </c>
      <c r="E22" s="9">
        <f t="shared" si="0"/>
        <v>200.14902999997139</v>
      </c>
      <c r="F22" s="16" t="s">
        <v>33</v>
      </c>
    </row>
    <row r="23" spans="1:6" ht="37.5" x14ac:dyDescent="0.3">
      <c r="A23" s="17">
        <v>19</v>
      </c>
      <c r="B23" s="12" t="s">
        <v>21</v>
      </c>
      <c r="C23" s="9">
        <v>195352</v>
      </c>
      <c r="D23" s="9">
        <v>195351.33020999999</v>
      </c>
      <c r="E23" s="9">
        <f t="shared" si="0"/>
        <v>-0.66979000001447275</v>
      </c>
      <c r="F23" s="14" t="s">
        <v>27</v>
      </c>
    </row>
    <row r="24" spans="1:6" ht="24.95" customHeight="1" x14ac:dyDescent="0.3">
      <c r="A24" s="17">
        <v>20</v>
      </c>
      <c r="B24" s="12" t="s">
        <v>25</v>
      </c>
      <c r="C24" s="9">
        <v>2122</v>
      </c>
      <c r="D24" s="9">
        <v>2122.3000000000002</v>
      </c>
      <c r="E24" s="9">
        <f t="shared" si="0"/>
        <v>0.3000000000001819</v>
      </c>
      <c r="F24" s="14" t="s">
        <v>27</v>
      </c>
    </row>
    <row r="25" spans="1:6" ht="24.95" customHeight="1" x14ac:dyDescent="0.3">
      <c r="A25" s="17">
        <v>21</v>
      </c>
      <c r="B25" s="12" t="s">
        <v>26</v>
      </c>
      <c r="C25" s="9">
        <v>100</v>
      </c>
      <c r="D25" s="9">
        <v>100</v>
      </c>
      <c r="E25" s="9">
        <f t="shared" si="0"/>
        <v>0</v>
      </c>
      <c r="F25" s="14"/>
    </row>
    <row r="26" spans="1:6" s="20" customFormat="1" ht="27.75" customHeight="1" x14ac:dyDescent="0.3">
      <c r="A26" s="18"/>
      <c r="B26" s="18" t="s">
        <v>5</v>
      </c>
      <c r="C26" s="19">
        <f>SUM(C7:C25)</f>
        <v>22714164</v>
      </c>
      <c r="D26" s="19">
        <f t="shared" ref="D26:E26" si="1">SUM(D7:D25)</f>
        <v>22565619.338989999</v>
      </c>
      <c r="E26" s="19">
        <f t="shared" si="1"/>
        <v>-148544.66101000042</v>
      </c>
      <c r="F26" s="18"/>
    </row>
    <row r="28" spans="1:6" x14ac:dyDescent="0.25">
      <c r="D28" s="1"/>
    </row>
  </sheetData>
  <customSheetViews>
    <customSheetView guid="{62DCE867-B326-4885-BE33-5F67DCD7984A}" scale="80" fitToPage="1" hiddenColumns="1" topLeftCell="A13">
      <selection activeCell="G19" sqref="G19"/>
      <pageMargins left="0.23622047244094491" right="0" top="0.2" bottom="0" header="0" footer="0"/>
      <pageSetup paperSize="9" scale="62" fitToHeight="2" orientation="landscape" r:id="rId1"/>
    </customSheetView>
    <customSheetView guid="{CE278B3B-93F9-4AFC-9174-C4311B66D524}" scale="66" showPageBreaks="1" fitToPage="1" hiddenColumns="1" view="pageLayout" topLeftCell="A10">
      <selection activeCell="F15" sqref="F15"/>
      <pageMargins left="0.37" right="0" top="0" bottom="0" header="0" footer="0"/>
      <pageSetup paperSize="9" scale="43" fitToHeight="2" orientation="landscape" r:id="rId2"/>
    </customSheetView>
    <customSheetView guid="{B1433D1E-8D7E-4221-9370-0CC0F71E3F76}" scale="80" showPageBreaks="1" fitToPage="1" printArea="1" hiddenColumns="1" view="pageBreakPreview" topLeftCell="A16">
      <selection activeCell="F23" sqref="F23:F24"/>
      <pageMargins left="0.37" right="0" top="0" bottom="0" header="0" footer="0"/>
      <pageSetup paperSize="9" scale="49" fitToHeight="2" orientation="landscape" r:id="rId3"/>
    </customSheetView>
    <customSheetView guid="{2A379AE0-D4BC-4D41-B8DC-213DCE222320}" scale="60" showPageBreaks="1" fitToPage="1" hiddenColumns="1" topLeftCell="A7">
      <selection activeCell="F16" sqref="F16"/>
      <pageMargins left="0.37" right="0" top="0" bottom="0" header="0" footer="0"/>
      <pageSetup paperSize="9" scale="43" fitToHeight="2" orientation="landscape" r:id="rId4"/>
    </customSheetView>
    <customSheetView guid="{43061199-F10B-41EB-AEB9-6B6810F75D0E}" scale="80" showPageBreaks="1" fitToPage="1" printArea="1" hiddenColumns="1" view="pageBreakPreview" topLeftCell="A13">
      <selection activeCell="F22" sqref="F22"/>
      <pageMargins left="0.37" right="0" top="0" bottom="0" header="0" footer="0"/>
      <pageSetup paperSize="9" scale="49" fitToHeight="2" orientation="landscape" r:id="rId5"/>
    </customSheetView>
    <customSheetView guid="{A1519636-BC2E-4FFF-89AB-5958961EDFE8}" scale="80" showPageBreaks="1" fitToPage="1" printArea="1" hiddenColumns="1" view="pageBreakPreview" topLeftCell="A7">
      <selection activeCell="E12" sqref="E12"/>
      <pageMargins left="0.37" right="0" top="0" bottom="0" header="0" footer="0"/>
      <pageSetup paperSize="9" scale="49" fitToHeight="2" orientation="landscape" r:id="rId6"/>
    </customSheetView>
    <customSheetView guid="{631174E7-0C6A-4B2A-A5AB-198BB1F0CD3F}" scale="60" showPageBreaks="1" fitToPage="1" hiddenColumns="1" view="pageBreakPreview">
      <selection activeCell="F13" sqref="F13"/>
      <pageMargins left="0.37" right="0" top="0" bottom="0" header="0" footer="0"/>
      <pageSetup paperSize="9" scale="29" fitToHeight="2" orientation="landscape" r:id="rId7"/>
    </customSheetView>
    <customSheetView guid="{77E4E488-24BA-44EF-B51D-43D329AB212B}" scale="60" fitToPage="1" hiddenColumns="1" topLeftCell="A7">
      <selection activeCell="F24" sqref="F24"/>
      <pageMargins left="0.37" right="0" top="0" bottom="0" header="0" footer="0"/>
      <pageSetup paperSize="9" scale="29" fitToHeight="2" orientation="landscape" r:id="rId8"/>
    </customSheetView>
    <customSheetView guid="{13174B91-0399-41CD-A20A-348AE8B3D657}" scale="80" showPageBreaks="1" fitToPage="1" hiddenColumns="1" view="pageLayout" topLeftCell="A10">
      <selection activeCell="F20" sqref="F20"/>
      <pageMargins left="0.37" right="0" top="0" bottom="0" header="0" footer="0"/>
      <pageSetup paperSize="9" scale="47" fitToHeight="2" orientation="landscape" r:id="rId9"/>
    </customSheetView>
    <customSheetView guid="{0182C98E-0791-45FE-9F53-F21747007BD3}" scale="66" showPageBreaks="1" fitToPage="1" hiddenColumns="1" view="pageLayout" topLeftCell="A12">
      <selection activeCell="B20" sqref="B20"/>
      <pageMargins left="0.37" right="0" top="0" bottom="0" header="0" footer="0"/>
      <pageSetup paperSize="9" scale="43" fitToHeight="2" orientation="landscape" r:id="rId10"/>
    </customSheetView>
    <customSheetView guid="{72B722E8-37E0-4AA8-A619-D0AE756F56E8}" scale="60" showPageBreaks="1" fitToPage="1" hiddenColumns="1" view="pageBreakPreview">
      <selection activeCell="C12" sqref="C12"/>
      <pageMargins left="0.37" right="0" top="0" bottom="0" header="0" footer="0"/>
      <pageSetup paperSize="9" scale="43" fitToHeight="2" orientation="landscape" r:id="rId11"/>
    </customSheetView>
    <customSheetView guid="{24FD06CE-9081-417B-9904-1E15551072A1}" scale="70" showPageBreaks="1" fitToPage="1" printArea="1" hiddenColumns="1" view="pageBreakPreview" topLeftCell="A16">
      <selection activeCell="F19" sqref="F19"/>
      <pageMargins left="0.37" right="0" top="0" bottom="0" header="0" footer="0"/>
      <pageSetup paperSize="9" scale="48" fitToHeight="2" orientation="landscape" r:id="rId12"/>
    </customSheetView>
    <customSheetView guid="{1BC3FF42-4B53-4411-B62C-E224F581F700}" scale="80" showPageBreaks="1" fitToPage="1" printArea="1" hiddenColumns="1" view="pageBreakPreview" topLeftCell="A4">
      <selection activeCell="F19" sqref="F19"/>
      <pageMargins left="0.37" right="0" top="0" bottom="0" header="0" footer="0"/>
      <pageSetup paperSize="9" scale="49" fitToHeight="2" orientation="landscape" r:id="rId13"/>
    </customSheetView>
    <customSheetView guid="{6AB08D2E-9A7A-47F9-8D8C-372FE8E3B595}" scale="66" showPageBreaks="1" fitToPage="1" hiddenColumns="1" view="pageLayout">
      <selection activeCell="F9" sqref="F9"/>
      <pageMargins left="0.37" right="0" top="0" bottom="0" header="0" footer="0"/>
      <pageSetup paperSize="9" scale="43" fitToHeight="2" orientation="landscape" r:id="rId14"/>
    </customSheetView>
    <customSheetView guid="{E2FD22C1-9F5B-4F4E-93DF-27F1F0B71032}" scale="80" fitToPage="1" printArea="1" hiddenColumns="1" view="pageBreakPreview" topLeftCell="A19">
      <selection activeCell="G20" sqref="G20"/>
      <pageMargins left="0.35433070866141736" right="0" top="0.31496062992125984" bottom="0" header="0" footer="0"/>
      <pageSetup paperSize="9" scale="58" fitToHeight="0" orientation="landscape" r:id="rId15"/>
      <headerFooter differentFirst="1">
        <oddHeader>&amp;C&amp;P</oddHeader>
      </headerFooter>
    </customSheetView>
  </customSheetViews>
  <mergeCells count="1">
    <mergeCell ref="A4:F4"/>
  </mergeCells>
  <pageMargins left="0.23622047244094491" right="0" top="0.2" bottom="0" header="0" footer="0"/>
  <pageSetup paperSize="9" scale="62" fitToHeight="2" orientation="landscape"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Кузьминых Елена Владиславовна</cp:lastModifiedBy>
  <cp:lastPrinted>2025-02-19T12:31:37Z</cp:lastPrinted>
  <dcterms:created xsi:type="dcterms:W3CDTF">2006-09-28T05:33:49Z</dcterms:created>
  <dcterms:modified xsi:type="dcterms:W3CDTF">2025-02-27T04:37:21Z</dcterms:modified>
</cp:coreProperties>
</file>